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9- Deuda Pública\1. Base\Ley de Responsabilidad Fiscal\Anexos\2025\Anexo II\Para enviar en miles\"/>
    </mc:Choice>
  </mc:AlternateContent>
  <bookViews>
    <workbookView xWindow="0" yWindow="0" windowWidth="28800" windowHeight="1230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II'!$B$6:$J$91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G24" i="28" l="1"/>
  <c r="H24" i="28" l="1"/>
  <c r="J24" i="28"/>
  <c r="I24" i="28"/>
  <c r="E10" i="28"/>
  <c r="G69" i="28" l="1"/>
  <c r="G65" i="28"/>
  <c r="G10" i="28"/>
  <c r="G74" i="28" l="1"/>
  <c r="G49" i="28"/>
  <c r="G37" i="28"/>
  <c r="G8" i="28"/>
  <c r="G46" i="28"/>
  <c r="G31" i="28"/>
  <c r="G61" i="28"/>
  <c r="G60" i="28" s="1"/>
  <c r="G68" i="28"/>
  <c r="G45" i="28" l="1"/>
  <c r="G23" i="28"/>
  <c r="G7" i="28"/>
  <c r="G67" i="28"/>
  <c r="G81" i="28" l="1"/>
  <c r="J74" i="28" l="1"/>
  <c r="J69" i="28"/>
  <c r="I69" i="28"/>
  <c r="H69" i="28"/>
  <c r="E69" i="28"/>
  <c r="J49" i="28"/>
  <c r="J37" i="28"/>
  <c r="I37" i="28"/>
  <c r="H37" i="28"/>
  <c r="E37" i="28"/>
  <c r="J10" i="28"/>
  <c r="I10" i="28"/>
  <c r="H10" i="28"/>
  <c r="H49" i="28" l="1"/>
  <c r="I74" i="28"/>
  <c r="E74" i="28"/>
  <c r="H74" i="28"/>
  <c r="E46" i="28"/>
  <c r="E24" i="28"/>
  <c r="E49" i="28"/>
  <c r="I49" i="28"/>
  <c r="E31" i="28"/>
  <c r="E8" i="28"/>
  <c r="H8" i="28"/>
  <c r="I8" i="28"/>
  <c r="J8" i="28"/>
  <c r="I31" i="28"/>
  <c r="E45" i="28" l="1"/>
  <c r="E68" i="28"/>
  <c r="E67" i="28" s="1"/>
  <c r="E65" i="28"/>
  <c r="H65" i="28"/>
  <c r="I65" i="28"/>
  <c r="J65" i="28"/>
  <c r="J68" i="28" l="1"/>
  <c r="J67" i="28" s="1"/>
  <c r="H68" i="28"/>
  <c r="H67" i="28" s="1"/>
  <c r="J61" i="28"/>
  <c r="J60" i="28" s="1"/>
  <c r="H61" i="28"/>
  <c r="H60" i="28" s="1"/>
  <c r="J46" i="28"/>
  <c r="J45" i="28" s="1"/>
  <c r="H46" i="28"/>
  <c r="H45" i="28" s="1"/>
  <c r="E7" i="28"/>
  <c r="I61" i="28"/>
  <c r="I60" i="28" s="1"/>
  <c r="E61" i="28"/>
  <c r="E60" i="28" s="1"/>
  <c r="I46" i="28"/>
  <c r="I45" i="28" s="1"/>
  <c r="J31" i="28"/>
  <c r="H31" i="28"/>
  <c r="I68" i="28"/>
  <c r="I67" i="28" s="1"/>
  <c r="I7" i="28" l="1"/>
  <c r="J23" i="28"/>
  <c r="I23" i="28"/>
  <c r="J7" i="28"/>
  <c r="H7" i="28"/>
  <c r="H23" i="28"/>
  <c r="E23" i="28"/>
  <c r="E81" i="28" l="1"/>
  <c r="J81" i="28"/>
  <c r="I81" i="28"/>
  <c r="H81" i="28"/>
</calcChain>
</file>

<file path=xl/sharedStrings.xml><?xml version="1.0" encoding="utf-8"?>
<sst xmlns="http://schemas.openxmlformats.org/spreadsheetml/2006/main" count="152" uniqueCount="96">
  <si>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</si>
  <si>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</si>
  <si>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</si>
  <si>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</si>
  <si>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</si>
  <si>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</si>
  <si>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</si>
  <si>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</si>
  <si>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BID 857/OC - ENHOSA SAN FRANCISCO - MORTEROS</t>
  </si>
  <si>
    <t>BID 857/OC - ENHOSA SANTA CATALINA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</si>
  <si>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</si>
  <si>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</si>
  <si>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</si>
  <si>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</si>
  <si>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</si>
  <si>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</si>
  <si>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</si>
  <si>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</si>
  <si>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</si>
  <si>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</si>
  <si>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</si>
  <si>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</si>
  <si>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</si>
  <si>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</si>
  <si>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</si>
  <si>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</si>
  <si>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</si>
  <si>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</si>
  <si>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</si>
  <si>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</si>
  <si>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</si>
  <si>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</si>
  <si>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</si>
  <si>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</si>
  <si>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</si>
  <si>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</si>
  <si>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</si>
  <si>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</si>
  <si>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</si>
  <si>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</si>
  <si>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</si>
  <si>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</si>
  <si>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</si>
  <si>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</si>
  <si>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</si>
  <si>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</si>
  <si>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</si>
  <si>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</si>
  <si>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</si>
  <si>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</si>
  <si>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</si>
  <si>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</si>
  <si>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</si>
  <si>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</si>
  <si>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</si>
  <si>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</si>
  <si>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</si>
  <si>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</si>
  <si>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</si>
  <si>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</si>
  <si>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</si>
  <si>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</si>
  <si>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</si>
  <si>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</si>
  <si>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</si>
  <si>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</si>
  <si>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</si>
  <si>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</si>
  <si>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</si>
  <si>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</si>
  <si>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</si>
  <si>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</si>
  <si>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</si>
  <si>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</si>
  <si>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</si>
  <si>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</si>
  <si>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2025 (Ex PDCAR 2021)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</si>
  <si>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</si>
  <si>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</si>
  <si>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</si>
  <si>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</si>
  <si>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</si>
  <si>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</si>
  <si>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</si>
  <si>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</si>
  <si>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</si>
  <si>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</si>
  <si>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</si>
  <si>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</si>
  <si>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</si>
  <si>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</si>
  <si>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Etapa OCTUBRE 2025</t>
  </si>
  <si>
    <t>STOCK DE DEUDA AL 31-10-2025</t>
  </si>
  <si>
    <t>(2) Los servicios de la deuda corresponden al período de Enero-Octubre 2025</t>
  </si>
  <si>
    <t>(4) El tipo de cambio utilizado para la conversión de deuda en moneda de origen extranjera a pesos corrientes es el correspondiente al cambio vendedor del Banco Nación del último día hábil del mes 31/10/2025 USD:$ 1.445</t>
  </si>
  <si>
    <t>EUR:$ 1.667,2410 KWD:$ 4.705,882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</si>
</sst>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7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3" fontId="6" fillId="2" borderId="0" xfId="0" applyNumberFormat="1" applyFont="1" applyFill="1" applyBorder="1"/>
    <xf numFmtId="1" fontId="0" fillId="2" borderId="6" xfId="0" applyNumberForma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11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 s="3" customFormat="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 s="3" customFormat="1">
      <c r="B2" s="4" t="s">
        <v>35</v>
      </c>
      <c r="C2" s="4"/>
      <c r="D2" s="4"/>
      <c r="E2" s="4"/>
      <c r="F2" s="4"/>
      <c r="G2" s="4"/>
      <c r="H2" s="4"/>
      <c r="I2" s="4"/>
      <c r="J2" s="4"/>
    </row>
    <row r="3" spans="2:11" s="3" customFormat="1">
      <c r="B3" s="5" t="s">
        <v>1</v>
      </c>
      <c r="D3" s="5"/>
      <c r="E3" s="6"/>
      <c r="F3" s="6"/>
      <c r="G3" s="6"/>
      <c r="H3" s="5"/>
      <c r="I3" s="7"/>
      <c r="J3" s="8"/>
    </row>
    <row r="4" spans="2:11" s="3" customFormat="1" ht="13.5" thickBot="1">
      <c r="B4" s="3" t="s">
        <v>91</v>
      </c>
      <c r="E4" s="9"/>
      <c r="F4" s="9"/>
      <c r="G4" s="9"/>
      <c r="H4" s="8"/>
      <c r="J4" s="7"/>
    </row>
    <row r="5" spans="2:11" s="3" customFormat="1" ht="13.5" thickBot="1">
      <c r="B5" s="10" t="s">
        <v>2</v>
      </c>
      <c r="C5" s="11"/>
      <c r="D5" s="12" t="s">
        <v>63</v>
      </c>
      <c r="E5" s="13" t="s">
        <v>92</v>
      </c>
      <c r="F5" s="13" t="s">
        <v>60</v>
      </c>
      <c r="G5" s="13" t="s">
        <v>61</v>
      </c>
      <c r="H5" s="14" t="s">
        <v>62</v>
      </c>
      <c r="I5" s="15"/>
      <c r="J5" s="16" t="s">
        <v>4</v>
      </c>
    </row>
    <row r="6" spans="2:11" s="3" customFormat="1" ht="13.5" thickBot="1">
      <c r="B6" s="17"/>
      <c r="C6" s="18"/>
      <c r="D6" s="19"/>
      <c r="E6" s="20"/>
      <c r="F6" s="20"/>
      <c r="G6" s="20"/>
      <c r="H6" s="21" t="s">
        <v>28</v>
      </c>
      <c r="I6" s="22" t="s">
        <v>3</v>
      </c>
      <c r="J6" s="23"/>
    </row>
    <row r="7" spans="2:11" s="3" customFormat="1" ht="13.5" thickBot="1">
      <c r="B7" s="24" t="s">
        <v>5</v>
      </c>
      <c r="C7" s="25"/>
      <c r="D7" s="26"/>
      <c r="E7" s="27">
        <f>E8+E10</f>
        <v>3331388.8318698276</v>
      </c>
      <c r="F7" s="27"/>
      <c r="G7" s="27">
        <f>G8+G10</f>
        <v>0</v>
      </c>
      <c r="H7" s="27">
        <f>H8+H10</f>
        <v>1662042.4800900002</v>
      </c>
      <c r="I7" s="27">
        <f>I8+I10</f>
        <v>264569.54359526042</v>
      </c>
      <c r="J7" s="27">
        <f>J8+J10</f>
        <v>0</v>
      </c>
    </row>
    <row r="8" spans="2:11" s="3" customFormat="1" ht="13.5" customHeight="1">
      <c r="B8" s="28" t="s">
        <v>6</v>
      </c>
      <c r="C8" s="29"/>
      <c r="D8" s="30"/>
      <c r="E8" s="31">
        <f>SUM(E9:E9)</f>
        <v>805650.93124982808</v>
      </c>
      <c r="F8" s="32"/>
      <c r="G8" s="33">
        <f>SUM(G9:G9)</f>
        <v>0</v>
      </c>
      <c r="H8" s="34">
        <f>SUM(H9:H9)</f>
        <v>129943.69859999999</v>
      </c>
      <c r="I8" s="31">
        <f>SUM(I9:I9)</f>
        <v>42648.017545260431</v>
      </c>
      <c r="J8" s="31">
        <f>SUM(J9:J9)</f>
        <v>0</v>
      </c>
      <c r="K8" s="35"/>
    </row>
    <row r="9" spans="2:11" s="3" customFormat="1" ht="13.5" customHeight="1">
      <c r="B9" s="28"/>
      <c r="C9" s="29" t="s">
        <v>44</v>
      </c>
      <c r="D9" s="1" t="s">
        <v>7</v>
      </c>
      <c r="E9" s="36">
        <v>805650.93124982808</v>
      </c>
      <c r="F9" s="37">
        <v>2030</v>
      </c>
      <c r="G9" s="36">
        <v>0</v>
      </c>
      <c r="H9" s="38">
        <v>129943.69859999999</v>
      </c>
      <c r="I9" s="36">
        <v>42648.017545260431</v>
      </c>
      <c r="J9" s="39">
        <v>0</v>
      </c>
      <c r="K9" s="35"/>
    </row>
    <row r="10" spans="2:11" s="3" customFormat="1" ht="13.5" customHeight="1">
      <c r="B10" s="28" t="s">
        <v>40</v>
      </c>
      <c r="C10" s="29"/>
      <c r="D10" s="1"/>
      <c r="E10" s="31">
        <f>SUM(E11:E22)</f>
        <v>2525737.9006199995</v>
      </c>
      <c r="F10" s="32"/>
      <c r="G10" s="31">
        <f>SUM(G11:G22)</f>
        <v>0</v>
      </c>
      <c r="H10" s="31">
        <f>SUM(H11:H22)</f>
        <v>1532098.7814900002</v>
      </c>
      <c r="I10" s="31">
        <f>SUM(I11:I22)</f>
        <v>221921.52604999999</v>
      </c>
      <c r="J10" s="31">
        <f>SUM(J11:J22)</f>
        <v>0</v>
      </c>
      <c r="K10" s="35"/>
    </row>
    <row r="11" spans="2:11" s="3" customFormat="1" ht="13.5" customHeight="1">
      <c r="B11" s="28"/>
      <c r="C11" s="29" t="s">
        <v>50</v>
      </c>
      <c r="D11" s="1" t="s">
        <v>7</v>
      </c>
      <c r="E11" s="36">
        <v>395963.16940000001</v>
      </c>
      <c r="F11" s="37">
        <v>2026</v>
      </c>
      <c r="G11" s="36">
        <v>0</v>
      </c>
      <c r="H11" s="38">
        <v>287165.42345</v>
      </c>
      <c r="I11" s="36">
        <v>36576.865610000001</v>
      </c>
      <c r="J11" s="39">
        <v>0</v>
      </c>
      <c r="K11" s="35"/>
    </row>
    <row r="12" spans="2:11" s="3" customFormat="1" ht="13.5" customHeight="1">
      <c r="B12" s="28"/>
      <c r="C12" s="29" t="s">
        <v>51</v>
      </c>
      <c r="D12" s="1" t="s">
        <v>7</v>
      </c>
      <c r="E12" s="36">
        <v>238568.80528</v>
      </c>
      <c r="F12" s="37">
        <v>2026</v>
      </c>
      <c r="G12" s="36">
        <v>0</v>
      </c>
      <c r="H12" s="38">
        <v>173017.88975</v>
      </c>
      <c r="I12" s="36">
        <v>22044.583859999999</v>
      </c>
      <c r="J12" s="39">
        <v>0</v>
      </c>
      <c r="K12" s="35"/>
    </row>
    <row r="13" spans="2:11" s="3" customFormat="1" ht="13.5" customHeight="1">
      <c r="B13" s="28"/>
      <c r="C13" s="29" t="s">
        <v>52</v>
      </c>
      <c r="D13" s="1" t="s">
        <v>7</v>
      </c>
      <c r="E13" s="36">
        <v>203757.17649000001</v>
      </c>
      <c r="F13" s="37">
        <v>2026</v>
      </c>
      <c r="G13" s="36">
        <v>0</v>
      </c>
      <c r="H13" s="38">
        <v>147771.35955000002</v>
      </c>
      <c r="I13" s="36">
        <v>18827.868779999997</v>
      </c>
      <c r="J13" s="39">
        <v>0</v>
      </c>
      <c r="K13" s="35"/>
    </row>
    <row r="14" spans="2:11" s="3" customFormat="1" ht="13.5" customHeight="1">
      <c r="B14" s="28"/>
      <c r="C14" s="29" t="s">
        <v>53</v>
      </c>
      <c r="D14" s="1" t="s">
        <v>7</v>
      </c>
      <c r="E14" s="36">
        <v>347539.81330000004</v>
      </c>
      <c r="F14" s="37">
        <v>2026</v>
      </c>
      <c r="G14" s="36">
        <v>0</v>
      </c>
      <c r="H14" s="38">
        <v>252047.22396999996</v>
      </c>
      <c r="I14" s="36">
        <v>32113.882400000006</v>
      </c>
      <c r="J14" s="39">
        <v>0</v>
      </c>
      <c r="K14" s="35"/>
    </row>
    <row r="15" spans="2:11" s="3" customFormat="1" ht="13.5" customHeight="1">
      <c r="B15" s="28"/>
      <c r="C15" s="29" t="s">
        <v>54</v>
      </c>
      <c r="D15" s="1" t="s">
        <v>7</v>
      </c>
      <c r="E15" s="36">
        <v>191972.13270000002</v>
      </c>
      <c r="F15" s="37">
        <v>2026</v>
      </c>
      <c r="G15" s="36">
        <v>0</v>
      </c>
      <c r="H15" s="38">
        <v>139224.46089000002</v>
      </c>
      <c r="I15" s="36">
        <v>17738.889910000002</v>
      </c>
      <c r="J15" s="39">
        <v>0</v>
      </c>
      <c r="K15" s="35"/>
    </row>
    <row r="16" spans="2:11" s="3" customFormat="1" ht="13.5" customHeight="1">
      <c r="B16" s="28"/>
      <c r="C16" s="29" t="s">
        <v>59</v>
      </c>
      <c r="D16" s="1" t="s">
        <v>7</v>
      </c>
      <c r="E16" s="36">
        <v>391027.77096999995</v>
      </c>
      <c r="F16" s="37">
        <v>2026</v>
      </c>
      <c r="G16" s="36">
        <v>0</v>
      </c>
      <c r="H16" s="38">
        <v>204780.54343000005</v>
      </c>
      <c r="I16" s="36">
        <v>33122.628069999999</v>
      </c>
      <c r="J16" s="39">
        <v>0</v>
      </c>
      <c r="K16" s="35"/>
    </row>
    <row r="17" spans="2:11" s="3" customFormat="1" ht="13.5" customHeight="1">
      <c r="B17" s="28"/>
      <c r="C17" s="29" t="s">
        <v>64</v>
      </c>
      <c r="D17" s="1" t="s">
        <v>7</v>
      </c>
      <c r="E17" s="36">
        <v>99030.509860000006</v>
      </c>
      <c r="F17" s="37">
        <v>2027</v>
      </c>
      <c r="G17" s="36">
        <v>0</v>
      </c>
      <c r="H17" s="38">
        <v>42429.019970000001</v>
      </c>
      <c r="I17" s="36">
        <v>8037.9222100000006</v>
      </c>
      <c r="J17" s="39">
        <v>0</v>
      </c>
      <c r="K17" s="35"/>
    </row>
    <row r="18" spans="2:11" s="3" customFormat="1" ht="13.5" customHeight="1">
      <c r="B18" s="28"/>
      <c r="C18" s="29" t="s">
        <v>65</v>
      </c>
      <c r="D18" s="1" t="s">
        <v>7</v>
      </c>
      <c r="E18" s="36">
        <v>80490.366750000001</v>
      </c>
      <c r="F18" s="37">
        <v>2027</v>
      </c>
      <c r="G18" s="36">
        <v>0</v>
      </c>
      <c r="H18" s="38">
        <v>34485.608359999998</v>
      </c>
      <c r="I18" s="36">
        <v>6533.0907400000006</v>
      </c>
      <c r="J18" s="39">
        <v>0</v>
      </c>
      <c r="K18" s="35"/>
    </row>
    <row r="19" spans="2:11" s="3" customFormat="1" ht="13.5" customHeight="1">
      <c r="B19" s="28"/>
      <c r="C19" s="29" t="s">
        <v>66</v>
      </c>
      <c r="D19" s="1" t="s">
        <v>7</v>
      </c>
      <c r="E19" s="36">
        <v>146358.17496999999</v>
      </c>
      <c r="F19" s="37">
        <v>2027</v>
      </c>
      <c r="G19" s="36">
        <v>0</v>
      </c>
      <c r="H19" s="38">
        <v>62706.270410000005</v>
      </c>
      <c r="I19" s="36">
        <v>11879.325079999999</v>
      </c>
      <c r="J19" s="39">
        <v>0</v>
      </c>
      <c r="K19" s="35"/>
    </row>
    <row r="20" spans="2:11" s="3" customFormat="1" ht="13.5" customHeight="1">
      <c r="B20" s="28"/>
      <c r="C20" s="29" t="s">
        <v>67</v>
      </c>
      <c r="D20" s="1" t="s">
        <v>7</v>
      </c>
      <c r="E20" s="36">
        <v>108515.29045999999</v>
      </c>
      <c r="F20" s="37">
        <v>2027</v>
      </c>
      <c r="G20" s="36">
        <v>0</v>
      </c>
      <c r="H20" s="38">
        <v>46492.716590000011</v>
      </c>
      <c r="I20" s="36">
        <v>8807.7650599999979</v>
      </c>
      <c r="J20" s="39">
        <v>0</v>
      </c>
      <c r="K20" s="35"/>
    </row>
    <row r="21" spans="2:11" s="3" customFormat="1" ht="13.5" customHeight="1">
      <c r="B21" s="28"/>
      <c r="C21" s="29" t="s">
        <v>68</v>
      </c>
      <c r="D21" s="1" t="s">
        <v>7</v>
      </c>
      <c r="E21" s="36">
        <v>318609.85832999996</v>
      </c>
      <c r="F21" s="37">
        <v>2027</v>
      </c>
      <c r="G21" s="36">
        <v>0</v>
      </c>
      <c r="H21" s="38">
        <v>136506.45708000002</v>
      </c>
      <c r="I21" s="36">
        <v>25860.325829999998</v>
      </c>
      <c r="J21" s="39">
        <v>0</v>
      </c>
      <c r="K21" s="35"/>
    </row>
    <row r="22" spans="2:11" s="3" customFormat="1" ht="13.5" customHeight="1" thickBot="1">
      <c r="B22" s="28"/>
      <c r="C22" s="29" t="s">
        <v>70</v>
      </c>
      <c r="D22" s="1" t="s">
        <v>7</v>
      </c>
      <c r="E22" s="36">
        <v>3904.8321100000003</v>
      </c>
      <c r="F22" s="37">
        <v>2026</v>
      </c>
      <c r="G22" s="36">
        <v>0</v>
      </c>
      <c r="H22" s="38">
        <v>5471.8080399999999</v>
      </c>
      <c r="I22" s="36">
        <v>378.37849999999997</v>
      </c>
      <c r="J22" s="39">
        <v>0</v>
      </c>
      <c r="K22" s="35"/>
    </row>
    <row r="23" spans="2:11" s="3" customFormat="1" ht="13.5" thickBot="1">
      <c r="B23" s="24" t="s">
        <v>39</v>
      </c>
      <c r="C23" s="25"/>
      <c r="D23" s="26"/>
      <c r="E23" s="27">
        <f>E24+E31+E37</f>
        <v>495081584.37745005</v>
      </c>
      <c r="F23" s="40"/>
      <c r="G23" s="27">
        <f>G24+G31+G37</f>
        <v>138484550.03628999</v>
      </c>
      <c r="H23" s="41">
        <f>H24+H31+H37</f>
        <v>31994821.645350002</v>
      </c>
      <c r="I23" s="27">
        <f>I24+I31+I37</f>
        <v>13233264.578376574</v>
      </c>
      <c r="J23" s="27">
        <f>J24+J31+J37</f>
        <v>5892199.5539534269</v>
      </c>
    </row>
    <row r="24" spans="2:11" s="3" customFormat="1" ht="13.5" customHeight="1">
      <c r="B24" s="28" t="s">
        <v>41</v>
      </c>
      <c r="C24" s="29"/>
      <c r="D24" s="30"/>
      <c r="E24" s="34">
        <f>SUM(E25:E30)</f>
        <v>65822150.665200017</v>
      </c>
      <c r="F24" s="42"/>
      <c r="G24" s="33">
        <f>SUM(G25:G30)</f>
        <v>5884550.0362900002</v>
      </c>
      <c r="H24" s="34">
        <f>SUM(H25:H30)</f>
        <v>5572885.2184000006</v>
      </c>
      <c r="I24" s="34">
        <f>SUM(I25:I30)</f>
        <v>2923639.1106765745</v>
      </c>
      <c r="J24" s="34">
        <f>SUM(J25:J30)</f>
        <v>6022.1017534259818</v>
      </c>
      <c r="K24" s="35"/>
    </row>
    <row r="25" spans="2:11" s="3" customFormat="1" ht="13.5" customHeight="1">
      <c r="B25" s="28"/>
      <c r="C25" s="43" t="s">
        <v>8</v>
      </c>
      <c r="D25" s="1" t="s">
        <v>26</v>
      </c>
      <c r="E25" s="39">
        <v>0</v>
      </c>
      <c r="F25" s="44">
        <v>2025</v>
      </c>
      <c r="G25" s="36">
        <v>0</v>
      </c>
      <c r="H25" s="39">
        <v>641278.56099000003</v>
      </c>
      <c r="I25" s="39">
        <v>11434.96192121798</v>
      </c>
      <c r="J25" s="39">
        <v>5900.7210487820194</v>
      </c>
      <c r="K25" s="35"/>
    </row>
    <row r="26" spans="2:11" s="3" customFormat="1" ht="13.5" customHeight="1">
      <c r="B26" s="28"/>
      <c r="C26" s="43" t="s">
        <v>9</v>
      </c>
      <c r="D26" s="1" t="s">
        <v>26</v>
      </c>
      <c r="E26" s="39">
        <v>0</v>
      </c>
      <c r="F26" s="44">
        <v>2025</v>
      </c>
      <c r="G26" s="36">
        <v>0</v>
      </c>
      <c r="H26" s="39">
        <v>32886.691749999998</v>
      </c>
      <c r="I26" s="39">
        <v>485.49907535603808</v>
      </c>
      <c r="J26" s="39">
        <v>121.38070464396198</v>
      </c>
      <c r="K26" s="35"/>
    </row>
    <row r="27" spans="2:11" s="3" customFormat="1" ht="13.5" customHeight="1">
      <c r="B27" s="28"/>
      <c r="C27" s="45" t="s">
        <v>71</v>
      </c>
      <c r="D27" s="1" t="s">
        <v>26</v>
      </c>
      <c r="E27" s="39">
        <v>43581052.263200015</v>
      </c>
      <c r="F27" s="44">
        <v>2035</v>
      </c>
      <c r="G27" s="36">
        <v>4814300.0070900004</v>
      </c>
      <c r="H27" s="39">
        <v>3243149.6158400001</v>
      </c>
      <c r="I27" s="39">
        <v>1844630.6095300002</v>
      </c>
      <c r="J27" s="39">
        <v>0</v>
      </c>
      <c r="K27" s="35"/>
    </row>
    <row r="28" spans="2:11" s="3" customFormat="1" ht="13.5" customHeight="1">
      <c r="B28" s="28"/>
      <c r="C28" s="45" t="s">
        <v>80</v>
      </c>
      <c r="D28" s="1" t="s">
        <v>26</v>
      </c>
      <c r="E28" s="39">
        <v>17834648.88865</v>
      </c>
      <c r="F28" s="44">
        <v>2036</v>
      </c>
      <c r="G28" s="36">
        <v>1070250.0292</v>
      </c>
      <c r="H28" s="39">
        <v>1445246.20627</v>
      </c>
      <c r="I28" s="39">
        <v>882052.05374999996</v>
      </c>
      <c r="J28" s="39">
        <v>0</v>
      </c>
      <c r="K28" s="35"/>
    </row>
    <row r="29" spans="2:11" s="3" customFormat="1" ht="13.5" customHeight="1">
      <c r="B29" s="28"/>
      <c r="C29" s="45" t="s">
        <v>84</v>
      </c>
      <c r="D29" s="1" t="s">
        <v>26</v>
      </c>
      <c r="E29" s="39">
        <v>2404291.4130500001</v>
      </c>
      <c r="F29" s="44">
        <v>2042</v>
      </c>
      <c r="G29" s="36">
        <v>0</v>
      </c>
      <c r="H29" s="39">
        <v>133361.66704999999</v>
      </c>
      <c r="I29" s="39">
        <v>130715.5202</v>
      </c>
      <c r="J29" s="39">
        <v>0</v>
      </c>
      <c r="K29" s="35"/>
    </row>
    <row r="30" spans="2:11" s="3" customFormat="1" ht="13.5" customHeight="1">
      <c r="B30" s="28"/>
      <c r="C30" s="45" t="s">
        <v>79</v>
      </c>
      <c r="D30" s="1" t="s">
        <v>26</v>
      </c>
      <c r="E30" s="39">
        <v>2002158.1003</v>
      </c>
      <c r="F30" s="44">
        <v>2036</v>
      </c>
      <c r="G30" s="36">
        <v>0</v>
      </c>
      <c r="H30" s="39">
        <v>76962.476500000004</v>
      </c>
      <c r="I30" s="39">
        <v>54320.466200000003</v>
      </c>
      <c r="J30" s="39">
        <v>0</v>
      </c>
      <c r="K30" s="35"/>
    </row>
    <row r="31" spans="2:11" s="3" customFormat="1" ht="13.5" customHeight="1">
      <c r="B31" s="28" t="s">
        <v>42</v>
      </c>
      <c r="C31" s="29"/>
      <c r="D31" s="1"/>
      <c r="E31" s="34">
        <f>SUM(E32:E36)</f>
        <v>76961351.853949994</v>
      </c>
      <c r="F31" s="42"/>
      <c r="G31" s="31">
        <f>SUM(G32:G36)</f>
        <v>0</v>
      </c>
      <c r="H31" s="34">
        <f>SUM(H32:H36)</f>
        <v>3023098.3955999999</v>
      </c>
      <c r="I31" s="31">
        <f>SUM(I32:I36)</f>
        <v>3228888.1392700002</v>
      </c>
      <c r="J31" s="31">
        <f>SUM(J32:J36)</f>
        <v>24450.015780000002</v>
      </c>
      <c r="K31" s="35"/>
    </row>
    <row r="32" spans="2:11" s="3" customFormat="1" ht="13.5" customHeight="1">
      <c r="B32" s="28"/>
      <c r="C32" s="29" t="s">
        <v>27</v>
      </c>
      <c r="D32" s="1" t="s">
        <v>26</v>
      </c>
      <c r="E32" s="39">
        <v>11881525.822899999</v>
      </c>
      <c r="F32" s="44">
        <v>2038</v>
      </c>
      <c r="G32" s="36">
        <v>0</v>
      </c>
      <c r="H32" s="39">
        <v>360756.97980000003</v>
      </c>
      <c r="I32" s="36">
        <v>277301.44287999999</v>
      </c>
      <c r="J32" s="36">
        <v>0</v>
      </c>
      <c r="K32" s="35"/>
    </row>
    <row r="33" spans="2:11" s="3" customFormat="1" ht="13.5" customHeight="1">
      <c r="B33" s="28"/>
      <c r="C33" s="45" t="s">
        <v>75</v>
      </c>
      <c r="D33" s="1" t="s">
        <v>26</v>
      </c>
      <c r="E33" s="39">
        <v>1317240.4116999998</v>
      </c>
      <c r="F33" s="44">
        <v>2046</v>
      </c>
      <c r="G33" s="36">
        <v>0</v>
      </c>
      <c r="H33" s="39">
        <v>26522.78902</v>
      </c>
      <c r="I33" s="36">
        <v>33235.100599999998</v>
      </c>
      <c r="J33" s="36">
        <v>0</v>
      </c>
      <c r="K33" s="35"/>
    </row>
    <row r="34" spans="2:11" s="3" customFormat="1" ht="13.5" customHeight="1">
      <c r="B34" s="28"/>
      <c r="C34" s="45" t="s">
        <v>83</v>
      </c>
      <c r="D34" s="1" t="s">
        <v>26</v>
      </c>
      <c r="E34" s="39">
        <v>15656817.976749999</v>
      </c>
      <c r="F34" s="44">
        <v>2037</v>
      </c>
      <c r="G34" s="36">
        <v>0</v>
      </c>
      <c r="H34" s="39">
        <v>556833.42714000004</v>
      </c>
      <c r="I34" s="36">
        <v>798614.40407999989</v>
      </c>
      <c r="J34" s="36">
        <v>0</v>
      </c>
      <c r="K34" s="35"/>
    </row>
    <row r="35" spans="2:11" s="3" customFormat="1" ht="13.5" customHeight="1">
      <c r="B35" s="28"/>
      <c r="C35" s="45" t="s">
        <v>85</v>
      </c>
      <c r="D35" s="1" t="s">
        <v>26</v>
      </c>
      <c r="E35" s="39">
        <v>16604467.545</v>
      </c>
      <c r="F35" s="44">
        <v>2050</v>
      </c>
      <c r="G35" s="36">
        <v>0</v>
      </c>
      <c r="H35" s="39">
        <v>0</v>
      </c>
      <c r="I35" s="36">
        <v>820191.48310000007</v>
      </c>
      <c r="J35" s="36">
        <v>24450.015780000002</v>
      </c>
      <c r="K35" s="35"/>
    </row>
    <row r="36" spans="2:11" s="3" customFormat="1" ht="13.5" customHeight="1">
      <c r="B36" s="28"/>
      <c r="C36" s="29" t="s">
        <v>25</v>
      </c>
      <c r="D36" s="1" t="s">
        <v>26</v>
      </c>
      <c r="E36" s="39">
        <v>31501300.097599998</v>
      </c>
      <c r="F36" s="44">
        <v>2038</v>
      </c>
      <c r="G36" s="36">
        <v>0</v>
      </c>
      <c r="H36" s="39">
        <v>2078985.1996399998</v>
      </c>
      <c r="I36" s="36">
        <v>1299545.7086100001</v>
      </c>
      <c r="J36" s="36">
        <v>0</v>
      </c>
      <c r="K36" s="35"/>
    </row>
    <row r="37" spans="2:11" s="3" customFormat="1" ht="13.5" customHeight="1">
      <c r="B37" s="28" t="s">
        <v>20</v>
      </c>
      <c r="C37" s="29"/>
      <c r="D37" s="1"/>
      <c r="E37" s="34">
        <f>SUM(E38:E43)</f>
        <v>352298081.85830003</v>
      </c>
      <c r="F37" s="42"/>
      <c r="G37" s="31">
        <f t="shared" ref="G37:J37" si="0">SUM(G38:G43)</f>
        <v>132600000</v>
      </c>
      <c r="H37" s="34">
        <f t="shared" si="0"/>
        <v>23398838.031350002</v>
      </c>
      <c r="I37" s="34">
        <f t="shared" si="0"/>
        <v>7080737.3284299998</v>
      </c>
      <c r="J37" s="34">
        <f t="shared" si="0"/>
        <v>5861727.4364200011</v>
      </c>
      <c r="K37" s="35"/>
    </row>
    <row r="38" spans="2:11" s="3" customFormat="1" ht="13.5" customHeight="1">
      <c r="B38" s="28"/>
      <c r="C38" s="29" t="s">
        <v>45</v>
      </c>
      <c r="D38" s="1" t="s">
        <v>26</v>
      </c>
      <c r="E38" s="39">
        <v>23601666.705200002</v>
      </c>
      <c r="F38" s="44">
        <v>2028</v>
      </c>
      <c r="G38" s="36">
        <v>0</v>
      </c>
      <c r="H38" s="39">
        <v>6576590.1325500002</v>
      </c>
      <c r="I38" s="36">
        <v>1757888.9807800001</v>
      </c>
      <c r="J38" s="36">
        <v>0</v>
      </c>
      <c r="K38" s="35"/>
    </row>
    <row r="39" spans="2:11" s="3" customFormat="1" ht="13.5" customHeight="1">
      <c r="B39" s="28"/>
      <c r="C39" s="29" t="s">
        <v>81</v>
      </c>
      <c r="D39" s="1" t="s">
        <v>26</v>
      </c>
      <c r="E39" s="39">
        <v>108375000</v>
      </c>
      <c r="F39" s="44">
        <v>2036</v>
      </c>
      <c r="G39" s="36">
        <v>0</v>
      </c>
      <c r="H39" s="39">
        <v>0</v>
      </c>
      <c r="I39" s="36">
        <v>2891825.1064499998</v>
      </c>
      <c r="J39" s="36">
        <v>0</v>
      </c>
      <c r="K39" s="35"/>
    </row>
    <row r="40" spans="2:11" s="3" customFormat="1" ht="13.5" customHeight="1">
      <c r="B40" s="28"/>
      <c r="C40" s="29" t="s">
        <v>48</v>
      </c>
      <c r="D40" s="1" t="s">
        <v>26</v>
      </c>
      <c r="E40" s="39">
        <v>0</v>
      </c>
      <c r="F40" s="44">
        <v>2025</v>
      </c>
      <c r="G40" s="36">
        <v>0</v>
      </c>
      <c r="H40" s="39">
        <v>9487395</v>
      </c>
      <c r="I40" s="36">
        <v>429146.72719707293</v>
      </c>
      <c r="J40" s="36">
        <v>43986.234172927099</v>
      </c>
      <c r="K40" s="35"/>
    </row>
    <row r="41" spans="2:11" s="3" customFormat="1" ht="13.5" customHeight="1">
      <c r="B41" s="28"/>
      <c r="C41" s="29" t="s">
        <v>49</v>
      </c>
      <c r="D41" s="1" t="s">
        <v>26</v>
      </c>
      <c r="E41" s="39">
        <v>6047325</v>
      </c>
      <c r="F41" s="44">
        <v>2025</v>
      </c>
      <c r="G41" s="36">
        <v>0</v>
      </c>
      <c r="H41" s="39">
        <v>4721027.5</v>
      </c>
      <c r="I41" s="36">
        <v>428121.29509292712</v>
      </c>
      <c r="J41" s="36">
        <v>45752.536297072904</v>
      </c>
      <c r="K41" s="35"/>
    </row>
    <row r="42" spans="2:11" s="3" customFormat="1" ht="13.5" customHeight="1">
      <c r="B42" s="28"/>
      <c r="C42" s="29" t="s">
        <v>90</v>
      </c>
      <c r="D42" s="1" t="s">
        <v>26</v>
      </c>
      <c r="E42" s="39">
        <v>144500000</v>
      </c>
      <c r="F42" s="44">
        <v>2032</v>
      </c>
      <c r="G42" s="36">
        <v>132600000</v>
      </c>
      <c r="H42" s="39">
        <v>0</v>
      </c>
      <c r="I42" s="36">
        <v>0</v>
      </c>
      <c r="J42" s="36">
        <v>5771988.6659500012</v>
      </c>
      <c r="K42" s="35"/>
    </row>
    <row r="43" spans="2:11" s="3" customFormat="1" ht="13.5" customHeight="1" thickBot="1">
      <c r="B43" s="28"/>
      <c r="C43" s="29" t="s">
        <v>69</v>
      </c>
      <c r="D43" s="46" t="s">
        <v>26</v>
      </c>
      <c r="E43" s="39">
        <v>69774090.153099999</v>
      </c>
      <c r="F43" s="44">
        <v>2036</v>
      </c>
      <c r="G43" s="47">
        <v>0</v>
      </c>
      <c r="H43" s="39">
        <v>2613825.3988000001</v>
      </c>
      <c r="I43" s="36">
        <v>1573755.2189100001</v>
      </c>
      <c r="J43" s="36">
        <v>0</v>
      </c>
      <c r="K43" s="35"/>
    </row>
    <row r="44" spans="2:11" s="3" customFormat="1" ht="13.5" thickBot="1">
      <c r="B44" s="24" t="s">
        <v>10</v>
      </c>
      <c r="C44" s="25"/>
      <c r="D44" s="46"/>
      <c r="E44" s="27">
        <v>0</v>
      </c>
      <c r="F44" s="40"/>
      <c r="G44" s="27">
        <v>0</v>
      </c>
      <c r="H44" s="41">
        <v>0</v>
      </c>
      <c r="I44" s="27">
        <v>0</v>
      </c>
      <c r="J44" s="27">
        <v>0</v>
      </c>
    </row>
    <row r="45" spans="2:11" s="3" customFormat="1" ht="13.5" thickBot="1">
      <c r="B45" s="24" t="s">
        <v>38</v>
      </c>
      <c r="C45" s="25"/>
      <c r="D45" s="26"/>
      <c r="E45" s="27">
        <f>E46+E49+E52+E53+E54+E55+E56+E57</f>
        <v>257152236.21337008</v>
      </c>
      <c r="F45" s="40"/>
      <c r="G45" s="27">
        <f>G46+G49+G52+G53+G54+G55+G56+G57</f>
        <v>3405705.6498900005</v>
      </c>
      <c r="H45" s="27">
        <f>H46+H49+H52+H53+H54+H55+H56+H57</f>
        <v>30995637.438519999</v>
      </c>
      <c r="I45" s="27">
        <f>I46+I49+I52+I53+I54+I55+I56+I57</f>
        <v>3569082.7530300007</v>
      </c>
      <c r="J45" s="27">
        <f>J46+J49+J52+J53+J54+J55+J56+J57</f>
        <v>37422.6</v>
      </c>
    </row>
    <row r="46" spans="2:11" s="3" customFormat="1" ht="13.5" customHeight="1">
      <c r="B46" s="28" t="s">
        <v>36</v>
      </c>
      <c r="C46" s="48"/>
      <c r="D46" s="30"/>
      <c r="E46" s="34">
        <f>SUM(E47:E48)</f>
        <v>36948251.18</v>
      </c>
      <c r="F46" s="42"/>
      <c r="G46" s="33">
        <f t="shared" ref="G46" si="1">SUM(G47:G48)</f>
        <v>0</v>
      </c>
      <c r="H46" s="34">
        <f t="shared" ref="H46:J46" si="2">SUM(H47:H48)</f>
        <v>0</v>
      </c>
      <c r="I46" s="31">
        <f t="shared" si="2"/>
        <v>0</v>
      </c>
      <c r="J46" s="31">
        <f t="shared" si="2"/>
        <v>0</v>
      </c>
      <c r="K46" s="35"/>
    </row>
    <row r="47" spans="2:11" s="3" customFormat="1" ht="13.5" customHeight="1">
      <c r="B47" s="28"/>
      <c r="C47" s="29" t="s">
        <v>11</v>
      </c>
      <c r="D47" s="1" t="s">
        <v>26</v>
      </c>
      <c r="E47" s="39">
        <v>14177184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s="3" customFormat="1" ht="13.5" customHeight="1">
      <c r="B48" s="28"/>
      <c r="C48" s="29" t="s">
        <v>12</v>
      </c>
      <c r="D48" s="1" t="s">
        <v>26</v>
      </c>
      <c r="E48" s="39">
        <v>22771067.18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s="3" customFormat="1" ht="14.25" customHeight="1">
      <c r="B49" s="28" t="s">
        <v>13</v>
      </c>
      <c r="C49" s="29"/>
      <c r="D49" s="1"/>
      <c r="E49" s="34">
        <f>SUM(E50:E51)</f>
        <v>13985222.975</v>
      </c>
      <c r="F49" s="42"/>
      <c r="G49" s="31">
        <f t="shared" ref="G49:J49" si="3">SUM(G50:G51)</f>
        <v>0</v>
      </c>
      <c r="H49" s="34">
        <f t="shared" si="3"/>
        <v>0</v>
      </c>
      <c r="I49" s="34">
        <f t="shared" si="3"/>
        <v>0</v>
      </c>
      <c r="J49" s="34">
        <f t="shared" si="3"/>
        <v>0</v>
      </c>
      <c r="K49" s="35"/>
    </row>
    <row r="50" spans="2:11" s="3" customFormat="1" ht="13.5" customHeight="1">
      <c r="B50" s="28"/>
      <c r="C50" s="29" t="s">
        <v>14</v>
      </c>
      <c r="D50" s="1" t="s">
        <v>26</v>
      </c>
      <c r="E50" s="39">
        <v>967165.95499999996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s="3" customFormat="1" ht="13.5" customHeight="1">
      <c r="B51" s="28"/>
      <c r="C51" s="29" t="s">
        <v>15</v>
      </c>
      <c r="D51" s="1" t="s">
        <v>26</v>
      </c>
      <c r="E51" s="39">
        <v>13018057.02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s="3" customFormat="1" ht="13.5" customHeight="1">
      <c r="B52" s="28" t="s">
        <v>56</v>
      </c>
      <c r="C52" s="29"/>
      <c r="D52" s="1" t="s">
        <v>55</v>
      </c>
      <c r="E52" s="39">
        <v>7371241.8882607799</v>
      </c>
      <c r="F52" s="44">
        <v>2026</v>
      </c>
      <c r="G52" s="36">
        <v>0</v>
      </c>
      <c r="H52" s="39">
        <v>5874248.2117799995</v>
      </c>
      <c r="I52" s="36">
        <v>138645.84223000001</v>
      </c>
      <c r="J52" s="36">
        <v>0</v>
      </c>
      <c r="K52" s="35"/>
    </row>
    <row r="53" spans="2:11" s="3" customFormat="1" ht="13.5" customHeight="1">
      <c r="B53" s="28" t="s">
        <v>57</v>
      </c>
      <c r="C53" s="29"/>
      <c r="D53" s="1" t="s">
        <v>55</v>
      </c>
      <c r="E53" s="39">
        <v>7636424.6721020397</v>
      </c>
      <c r="F53" s="44">
        <v>2030</v>
      </c>
      <c r="G53" s="36">
        <v>0</v>
      </c>
      <c r="H53" s="39">
        <v>596128.57441</v>
      </c>
      <c r="I53" s="36">
        <v>77477.667690000002</v>
      </c>
      <c r="J53" s="36">
        <v>0</v>
      </c>
      <c r="K53" s="35"/>
    </row>
    <row r="54" spans="2:11" s="3" customFormat="1" ht="13.5" customHeight="1">
      <c r="B54" s="28" t="s">
        <v>58</v>
      </c>
      <c r="C54" s="29"/>
      <c r="D54" s="1" t="s">
        <v>55</v>
      </c>
      <c r="E54" s="39">
        <v>57500902.08502686</v>
      </c>
      <c r="F54" s="44">
        <v>2030</v>
      </c>
      <c r="G54" s="36">
        <v>0</v>
      </c>
      <c r="H54" s="39">
        <v>11813139.682700001</v>
      </c>
      <c r="I54" s="36">
        <v>1090397.31431</v>
      </c>
      <c r="J54" s="36">
        <v>0</v>
      </c>
      <c r="K54" s="35"/>
    </row>
    <row r="55" spans="2:11" s="3" customFormat="1" ht="13.5" customHeight="1">
      <c r="B55" s="28" t="s">
        <v>72</v>
      </c>
      <c r="C55" s="29"/>
      <c r="D55" s="1" t="s">
        <v>55</v>
      </c>
      <c r="E55" s="39">
        <v>60090157.485071734</v>
      </c>
      <c r="F55" s="44">
        <v>2031</v>
      </c>
      <c r="G55" s="36">
        <v>0</v>
      </c>
      <c r="H55" s="39">
        <v>11304271.917049998</v>
      </c>
      <c r="I55" s="36">
        <v>1374461.2325400002</v>
      </c>
      <c r="J55" s="36">
        <v>37422.6</v>
      </c>
      <c r="K55" s="35"/>
    </row>
    <row r="56" spans="2:11" s="3" customFormat="1" ht="13.5" customHeight="1">
      <c r="B56" s="28" t="s">
        <v>73</v>
      </c>
      <c r="C56" s="29"/>
      <c r="D56" s="1" t="s">
        <v>74</v>
      </c>
      <c r="E56" s="39">
        <v>63529406.985882349</v>
      </c>
      <c r="F56" s="44">
        <v>2043</v>
      </c>
      <c r="G56" s="36">
        <v>0</v>
      </c>
      <c r="H56" s="39">
        <v>1407849.0525799999</v>
      </c>
      <c r="I56" s="36">
        <v>793479.51302999991</v>
      </c>
      <c r="J56" s="36">
        <v>0</v>
      </c>
      <c r="K56" s="35"/>
    </row>
    <row r="57" spans="2:11" s="3" customFormat="1" ht="13.5" customHeight="1" thickBot="1">
      <c r="B57" s="28" t="s">
        <v>86</v>
      </c>
      <c r="C57" s="29"/>
      <c r="D57" s="46" t="s">
        <v>74</v>
      </c>
      <c r="E57" s="39">
        <v>10090628.942026302</v>
      </c>
      <c r="F57" s="44">
        <v>2042</v>
      </c>
      <c r="G57" s="36">
        <v>3405705.6498900005</v>
      </c>
      <c r="H57" s="39">
        <v>0</v>
      </c>
      <c r="I57" s="36">
        <v>94621.183229999995</v>
      </c>
      <c r="J57" s="36">
        <v>0</v>
      </c>
      <c r="K57" s="35"/>
    </row>
    <row r="58" spans="2:11" s="3" customFormat="1" ht="13.5" thickBot="1">
      <c r="B58" s="24" t="s">
        <v>20</v>
      </c>
      <c r="C58" s="25"/>
      <c r="D58" s="46"/>
      <c r="E58" s="27">
        <v>0</v>
      </c>
      <c r="F58" s="40"/>
      <c r="G58" s="27">
        <v>0</v>
      </c>
      <c r="H58" s="41">
        <v>0</v>
      </c>
      <c r="I58" s="27">
        <v>0</v>
      </c>
      <c r="J58" s="27">
        <v>0</v>
      </c>
    </row>
    <row r="59" spans="2:11" s="3" customFormat="1" ht="13.5" thickBot="1">
      <c r="B59" s="24" t="s">
        <v>43</v>
      </c>
      <c r="C59" s="25"/>
      <c r="D59" s="26"/>
      <c r="E59" s="27">
        <v>0</v>
      </c>
      <c r="F59" s="40"/>
      <c r="G59" s="27">
        <v>0</v>
      </c>
      <c r="H59" s="41">
        <v>0</v>
      </c>
      <c r="I59" s="27">
        <v>0</v>
      </c>
      <c r="J59" s="27">
        <v>0</v>
      </c>
    </row>
    <row r="60" spans="2:11" s="3" customFormat="1" ht="13.5" thickBot="1">
      <c r="B60" s="24" t="s">
        <v>16</v>
      </c>
      <c r="C60" s="25"/>
      <c r="D60" s="26"/>
      <c r="E60" s="27">
        <f>E61+E63+E64</f>
        <v>80521579.007850006</v>
      </c>
      <c r="F60" s="40"/>
      <c r="G60" s="27">
        <f>G61+G63+G64</f>
        <v>0</v>
      </c>
      <c r="H60" s="41">
        <f>H61+H63+H64</f>
        <v>4824436.3688900005</v>
      </c>
      <c r="I60" s="27">
        <f>I61+I63+I64</f>
        <v>1924015.7557300001</v>
      </c>
      <c r="J60" s="27">
        <f>J61+J63+J64</f>
        <v>0</v>
      </c>
    </row>
    <row r="61" spans="2:11" s="3" customFormat="1" ht="13.5" customHeight="1">
      <c r="B61" s="28" t="s">
        <v>41</v>
      </c>
      <c r="C61" s="29"/>
      <c r="D61" s="1"/>
      <c r="E61" s="31">
        <f>SUM(E62:E62)</f>
        <v>80521579.007850006</v>
      </c>
      <c r="F61" s="32"/>
      <c r="G61" s="31">
        <f>SUM(G62:G62)</f>
        <v>0</v>
      </c>
      <c r="H61" s="34">
        <f>SUM(H62:H62)</f>
        <v>4824436.3688900005</v>
      </c>
      <c r="I61" s="31">
        <f>SUM(I62:I62)</f>
        <v>1924015.7557300001</v>
      </c>
      <c r="J61" s="31">
        <f>SUM(J62:J62)</f>
        <v>0</v>
      </c>
      <c r="K61" s="35"/>
    </row>
    <row r="62" spans="2:11" s="3" customFormat="1" ht="13.5" customHeight="1">
      <c r="B62" s="28"/>
      <c r="C62" s="29" t="s">
        <v>17</v>
      </c>
      <c r="D62" s="1" t="s">
        <v>26</v>
      </c>
      <c r="E62" s="36">
        <v>80521579.007850006</v>
      </c>
      <c r="F62" s="37">
        <v>2031</v>
      </c>
      <c r="G62" s="36">
        <v>0</v>
      </c>
      <c r="H62" s="39">
        <v>4824436.3688900005</v>
      </c>
      <c r="I62" s="36">
        <v>1924015.7557300001</v>
      </c>
      <c r="J62" s="36">
        <v>0</v>
      </c>
      <c r="K62" s="35"/>
    </row>
    <row r="63" spans="2:11" s="3" customFormat="1" ht="13.5" customHeight="1">
      <c r="B63" s="28" t="s">
        <v>42</v>
      </c>
      <c r="C63" s="29"/>
      <c r="D63" s="1"/>
      <c r="E63" s="31">
        <v>0</v>
      </c>
      <c r="F63" s="42"/>
      <c r="G63" s="31">
        <v>0</v>
      </c>
      <c r="H63" s="42">
        <v>0</v>
      </c>
      <c r="I63" s="31">
        <v>0</v>
      </c>
      <c r="J63" s="31">
        <v>0</v>
      </c>
      <c r="K63" s="35"/>
    </row>
    <row r="64" spans="2:11" s="3" customFormat="1" ht="13.5" customHeight="1" thickBot="1">
      <c r="B64" s="28" t="s">
        <v>20</v>
      </c>
      <c r="C64" s="29"/>
      <c r="D64" s="1"/>
      <c r="E64" s="36">
        <v>0</v>
      </c>
      <c r="F64" s="38">
        <v>0</v>
      </c>
      <c r="G64" s="36">
        <v>0</v>
      </c>
      <c r="H64" s="39">
        <v>0</v>
      </c>
      <c r="I64" s="36">
        <v>0</v>
      </c>
      <c r="J64" s="36">
        <v>0</v>
      </c>
      <c r="K64" s="35"/>
    </row>
    <row r="65" spans="2:11" s="3" customFormat="1" ht="13.5" thickBot="1">
      <c r="B65" s="24" t="s">
        <v>18</v>
      </c>
      <c r="C65" s="25"/>
      <c r="D65" s="26"/>
      <c r="E65" s="27">
        <f>E66</f>
        <v>898.63191919539304</v>
      </c>
      <c r="F65" s="40"/>
      <c r="G65" s="27">
        <f t="shared" ref="G65:J65" si="4">G66</f>
        <v>0</v>
      </c>
      <c r="H65" s="41">
        <f t="shared" si="4"/>
        <v>0</v>
      </c>
      <c r="I65" s="27">
        <f t="shared" si="4"/>
        <v>0</v>
      </c>
      <c r="J65" s="27">
        <f t="shared" si="4"/>
        <v>0</v>
      </c>
    </row>
    <row r="66" spans="2:11" s="3" customFormat="1" ht="13.5" customHeight="1" thickBot="1">
      <c r="B66" s="28"/>
      <c r="C66" s="29" t="s">
        <v>19</v>
      </c>
      <c r="D66" s="1" t="s">
        <v>7</v>
      </c>
      <c r="E66" s="36">
        <v>898.63191919539304</v>
      </c>
      <c r="F66" s="38">
        <v>0</v>
      </c>
      <c r="G66" s="36">
        <v>0</v>
      </c>
      <c r="H66" s="39">
        <v>0</v>
      </c>
      <c r="I66" s="36">
        <v>0</v>
      </c>
      <c r="J66" s="36">
        <v>0</v>
      </c>
      <c r="K66" s="35"/>
    </row>
    <row r="67" spans="2:11" s="3" customFormat="1" ht="13.5" thickBot="1">
      <c r="B67" s="24" t="s">
        <v>29</v>
      </c>
      <c r="C67" s="25"/>
      <c r="D67" s="30"/>
      <c r="E67" s="27">
        <f>E68+E74</f>
        <v>2527520035.8763828</v>
      </c>
      <c r="F67" s="40"/>
      <c r="G67" s="27">
        <f>SUM(G68,G74)</f>
        <v>891025000</v>
      </c>
      <c r="H67" s="41">
        <f>SUM(H68,H74)</f>
        <v>189860727.35620001</v>
      </c>
      <c r="I67" s="27">
        <f>SUM(I68,I74)</f>
        <v>86731892.974161655</v>
      </c>
      <c r="J67" s="27">
        <f>SUM(J68,J74)</f>
        <v>75872.081103921999</v>
      </c>
    </row>
    <row r="68" spans="2:11" s="3" customFormat="1" ht="12.75" customHeight="1">
      <c r="B68" s="28" t="s">
        <v>30</v>
      </c>
      <c r="C68" s="29"/>
      <c r="D68" s="30"/>
      <c r="E68" s="34">
        <f>E69+E73</f>
        <v>421659123.08363545</v>
      </c>
      <c r="F68" s="33"/>
      <c r="G68" s="49">
        <f>G69+G73</f>
        <v>0</v>
      </c>
      <c r="H68" s="34">
        <f>H69+H73</f>
        <v>46856250</v>
      </c>
      <c r="I68" s="31">
        <f>I69+I73</f>
        <v>16436672.5591572</v>
      </c>
      <c r="J68" s="31">
        <f>J69+J73</f>
        <v>73631.433353921995</v>
      </c>
      <c r="K68" s="35"/>
    </row>
    <row r="69" spans="2:11" s="3" customFormat="1" ht="12.75" customHeight="1">
      <c r="B69" s="28" t="s">
        <v>31</v>
      </c>
      <c r="C69" s="29"/>
      <c r="D69" s="1"/>
      <c r="E69" s="34">
        <f>SUM(E70:E72)</f>
        <v>421659123.08363545</v>
      </c>
      <c r="F69" s="31"/>
      <c r="G69" s="34">
        <f t="shared" ref="G69:J69" si="5">SUM(G70:G72)</f>
        <v>0</v>
      </c>
      <c r="H69" s="34">
        <f t="shared" si="5"/>
        <v>46856250</v>
      </c>
      <c r="I69" s="34">
        <f t="shared" si="5"/>
        <v>16436672.5591572</v>
      </c>
      <c r="J69" s="34">
        <f t="shared" si="5"/>
        <v>73631.433353921995</v>
      </c>
      <c r="K69" s="35"/>
    </row>
    <row r="70" spans="2:11" s="3" customFormat="1" ht="12.75" customHeight="1">
      <c r="B70" s="28"/>
      <c r="C70" s="29" t="s">
        <v>47</v>
      </c>
      <c r="D70" s="1" t="s">
        <v>26</v>
      </c>
      <c r="E70" s="39">
        <v>54187500</v>
      </c>
      <c r="F70" s="37">
        <v>2026</v>
      </c>
      <c r="G70" s="39">
        <v>0</v>
      </c>
      <c r="H70" s="39">
        <v>46856250</v>
      </c>
      <c r="I70" s="36">
        <v>5306009.7728871992</v>
      </c>
      <c r="J70" s="36">
        <v>73631.433353921995</v>
      </c>
      <c r="K70" s="35"/>
    </row>
    <row r="71" spans="2:11" s="3" customFormat="1" ht="12.75" customHeight="1">
      <c r="B71" s="28"/>
      <c r="C71" s="29" t="s">
        <v>87</v>
      </c>
      <c r="D71" s="1" t="s">
        <v>7</v>
      </c>
      <c r="E71" s="39">
        <v>211804354.1630502</v>
      </c>
      <c r="F71" s="37">
        <v>2027</v>
      </c>
      <c r="G71" s="39">
        <v>0</v>
      </c>
      <c r="H71" s="39">
        <v>0</v>
      </c>
      <c r="I71" s="36">
        <v>4267562.37873</v>
      </c>
      <c r="J71" s="36">
        <v>0</v>
      </c>
      <c r="K71" s="35"/>
    </row>
    <row r="72" spans="2:11" s="3" customFormat="1" ht="12.75" customHeight="1">
      <c r="B72" s="28"/>
      <c r="C72" s="29" t="s">
        <v>88</v>
      </c>
      <c r="D72" s="1" t="s">
        <v>7</v>
      </c>
      <c r="E72" s="39">
        <v>155667268.92058527</v>
      </c>
      <c r="F72" s="37">
        <v>2027</v>
      </c>
      <c r="G72" s="39">
        <v>0</v>
      </c>
      <c r="H72" s="39">
        <v>0</v>
      </c>
      <c r="I72" s="36">
        <v>6863100.40754</v>
      </c>
      <c r="J72" s="36">
        <v>0</v>
      </c>
      <c r="K72" s="35"/>
    </row>
    <row r="73" spans="2:11" s="3" customFormat="1" ht="12.75" customHeight="1">
      <c r="B73" s="28" t="s">
        <v>32</v>
      </c>
      <c r="C73" s="29"/>
      <c r="D73" s="1"/>
      <c r="E73" s="34">
        <v>0</v>
      </c>
      <c r="F73" s="31"/>
      <c r="G73" s="34">
        <v>0</v>
      </c>
      <c r="H73" s="34">
        <v>0</v>
      </c>
      <c r="I73" s="31">
        <v>0</v>
      </c>
      <c r="J73" s="31">
        <v>0</v>
      </c>
      <c r="K73" s="35"/>
    </row>
    <row r="74" spans="2:11" s="3" customFormat="1" ht="12.75" customHeight="1">
      <c r="B74" s="28" t="s">
        <v>33</v>
      </c>
      <c r="C74" s="29"/>
      <c r="D74" s="1"/>
      <c r="E74" s="34">
        <f>SUM(E75:E78)</f>
        <v>2105860912.7927473</v>
      </c>
      <c r="F74" s="31"/>
      <c r="G74" s="34">
        <f t="shared" ref="G74:J74" si="6">SUM(G75:G78)</f>
        <v>891025000</v>
      </c>
      <c r="H74" s="34">
        <f t="shared" si="6"/>
        <v>143004477.35620001</v>
      </c>
      <c r="I74" s="34">
        <f t="shared" si="6"/>
        <v>70295220.415004462</v>
      </c>
      <c r="J74" s="34">
        <f t="shared" si="6"/>
        <v>2240.6477500000001</v>
      </c>
      <c r="K74" s="35"/>
    </row>
    <row r="75" spans="2:11" s="3" customFormat="1" ht="12.75" customHeight="1">
      <c r="B75" s="28"/>
      <c r="C75" s="29" t="s">
        <v>76</v>
      </c>
      <c r="D75" s="1" t="s">
        <v>26</v>
      </c>
      <c r="E75" s="39">
        <v>173904035.13774723</v>
      </c>
      <c r="F75" s="37">
        <v>2025</v>
      </c>
      <c r="G75" s="39">
        <v>0</v>
      </c>
      <c r="H75" s="39">
        <v>143004477.35620001</v>
      </c>
      <c r="I75" s="36">
        <v>9831557.8163144719</v>
      </c>
      <c r="J75" s="36">
        <v>43.033650000000009</v>
      </c>
      <c r="K75" s="35"/>
    </row>
    <row r="76" spans="2:11" s="3" customFormat="1" ht="12.75" customHeight="1">
      <c r="B76" s="28"/>
      <c r="C76" s="29" t="s">
        <v>77</v>
      </c>
      <c r="D76" s="1" t="s">
        <v>26</v>
      </c>
      <c r="E76" s="39">
        <v>225084946.405</v>
      </c>
      <c r="F76" s="37">
        <v>2027</v>
      </c>
      <c r="G76" s="39">
        <v>0</v>
      </c>
      <c r="H76" s="39">
        <v>0</v>
      </c>
      <c r="I76" s="36">
        <v>23657281.976129998</v>
      </c>
      <c r="J76" s="36">
        <v>344.46280000000002</v>
      </c>
      <c r="K76" s="35"/>
    </row>
    <row r="77" spans="2:11" s="3" customFormat="1" ht="12.75" customHeight="1">
      <c r="B77" s="28"/>
      <c r="C77" s="29" t="s">
        <v>78</v>
      </c>
      <c r="D77" s="1" t="s">
        <v>26</v>
      </c>
      <c r="E77" s="39">
        <v>659246931.25</v>
      </c>
      <c r="F77" s="37">
        <v>2029</v>
      </c>
      <c r="G77" s="39">
        <v>0</v>
      </c>
      <c r="H77" s="39">
        <v>0</v>
      </c>
      <c r="I77" s="36">
        <v>36806380.622559994</v>
      </c>
      <c r="J77" s="36">
        <v>643.15129999999999</v>
      </c>
      <c r="K77" s="35"/>
    </row>
    <row r="78" spans="2:11" s="3" customFormat="1" ht="12.75" customHeight="1" thickBot="1">
      <c r="B78" s="28"/>
      <c r="C78" s="29" t="s">
        <v>89</v>
      </c>
      <c r="D78" s="46" t="s">
        <v>26</v>
      </c>
      <c r="E78" s="39">
        <v>1047625000</v>
      </c>
      <c r="F78" s="37">
        <v>2032</v>
      </c>
      <c r="G78" s="39">
        <v>891025000</v>
      </c>
      <c r="H78" s="39">
        <v>0</v>
      </c>
      <c r="I78" s="36">
        <v>0</v>
      </c>
      <c r="J78" s="36">
        <v>1210</v>
      </c>
      <c r="K78" s="35"/>
    </row>
    <row r="79" spans="2:11" s="3" customFormat="1" ht="13.5" thickBot="1">
      <c r="B79" s="24" t="s">
        <v>34</v>
      </c>
      <c r="C79" s="25"/>
      <c r="D79" s="46"/>
      <c r="E79" s="50"/>
      <c r="F79" s="51"/>
      <c r="G79" s="50"/>
      <c r="H79" s="51"/>
      <c r="I79" s="50"/>
      <c r="J79" s="50"/>
    </row>
    <row r="80" spans="2:11" s="3" customFormat="1" ht="13.5" thickBot="1">
      <c r="B80" s="24" t="s">
        <v>20</v>
      </c>
      <c r="C80" s="25"/>
      <c r="D80" s="26"/>
      <c r="E80" s="36"/>
      <c r="F80" s="38"/>
      <c r="G80" s="36"/>
      <c r="H80" s="38"/>
      <c r="I80" s="36"/>
      <c r="J80" s="36"/>
    </row>
    <row r="81" spans="2:11" s="3" customFormat="1" ht="13.5" thickBot="1">
      <c r="B81" s="24" t="s">
        <v>37</v>
      </c>
      <c r="C81" s="25"/>
      <c r="D81" s="26" t="s">
        <v>21</v>
      </c>
      <c r="E81" s="27">
        <f>E67+E65+E60+E59+E58+E45+E44+E23+E7</f>
        <v>3363607722.9388423</v>
      </c>
      <c r="F81" s="40"/>
      <c r="G81" s="27">
        <f>G67+G65+G60+G59+G58+G45+G44+G23+G7</f>
        <v>1032915255.6861799</v>
      </c>
      <c r="H81" s="41">
        <f>H67+H65+H60+H59+H58+H45+H44+H23+H7</f>
        <v>259337665.28904998</v>
      </c>
      <c r="I81" s="27">
        <f>I67+I65+I60+I59+I58+I45+I44+I23+I7</f>
        <v>105722825.60489349</v>
      </c>
      <c r="J81" s="27">
        <f>J67+J65+J60+J59+J58+J45+J44+J23+J7</f>
        <v>6005494.2350573493</v>
      </c>
      <c r="K81" s="52"/>
    </row>
    <row r="82" spans="2:11" s="3" customFormat="1" ht="13.5" thickBot="1">
      <c r="B82" s="24" t="s">
        <v>22</v>
      </c>
      <c r="C82" s="25"/>
      <c r="D82" s="26"/>
      <c r="E82" s="50"/>
      <c r="F82" s="51"/>
      <c r="G82" s="50"/>
      <c r="H82" s="53"/>
      <c r="I82" s="53"/>
      <c r="J82" s="53"/>
    </row>
    <row r="83" spans="2:11" s="3" customFormat="1">
      <c r="B83" s="54" t="s">
        <v>23</v>
      </c>
      <c r="C83" s="55"/>
      <c r="D83" s="30" t="s">
        <v>7</v>
      </c>
      <c r="E83" s="56"/>
      <c r="F83" s="57"/>
      <c r="G83" s="56"/>
      <c r="H83" s="58"/>
      <c r="I83" s="56"/>
      <c r="J83" s="56"/>
    </row>
    <row r="84" spans="2:11" s="3" customFormat="1">
      <c r="B84" s="59" t="s">
        <v>10</v>
      </c>
      <c r="C84" s="60"/>
      <c r="D84" s="1" t="s">
        <v>7</v>
      </c>
      <c r="E84" s="61"/>
      <c r="F84" s="62"/>
      <c r="G84" s="61"/>
      <c r="H84" s="63"/>
      <c r="I84" s="61"/>
      <c r="J84" s="61"/>
      <c r="K84" s="35"/>
    </row>
    <row r="85" spans="2:11" s="3" customFormat="1">
      <c r="B85" s="59" t="s">
        <v>24</v>
      </c>
      <c r="C85" s="60"/>
      <c r="D85" s="1" t="s">
        <v>7</v>
      </c>
      <c r="E85" s="61"/>
      <c r="F85" s="62"/>
      <c r="G85" s="61"/>
      <c r="H85" s="63"/>
      <c r="I85" s="61"/>
      <c r="J85" s="61"/>
      <c r="K85" s="64"/>
    </row>
    <row r="86" spans="2:11" s="3" customFormat="1" ht="13.5" thickBot="1">
      <c r="B86" s="65" t="s">
        <v>20</v>
      </c>
      <c r="C86" s="66"/>
      <c r="D86" s="46" t="s">
        <v>7</v>
      </c>
      <c r="E86" s="67"/>
      <c r="F86" s="68"/>
      <c r="G86" s="67"/>
      <c r="H86" s="69"/>
      <c r="I86" s="67"/>
      <c r="J86" s="67"/>
      <c r="K86" s="7"/>
    </row>
    <row r="87" spans="2:11" s="3" customFormat="1" ht="12.75" customHeight="1">
      <c r="B87" s="29"/>
      <c r="C87" s="29"/>
      <c r="D87" s="70"/>
      <c r="E87" s="7"/>
      <c r="F87" s="7"/>
      <c r="G87" s="7"/>
      <c r="H87" s="7"/>
      <c r="I87" s="7"/>
      <c r="J87" s="7"/>
      <c r="K87" s="71"/>
    </row>
    <row r="88" spans="2:11" s="3" customFormat="1" ht="12.75" customHeight="1">
      <c r="B88" s="3" t="s">
        <v>82</v>
      </c>
      <c r="C88" s="29"/>
      <c r="D88" s="72"/>
      <c r="E88" s="35"/>
      <c r="F88" s="35"/>
      <c r="G88" s="35"/>
      <c r="H88" s="35"/>
      <c r="I88" s="35"/>
      <c r="J88" s="35"/>
    </row>
    <row r="89" spans="2:11" s="3" customFormat="1" ht="12.75" customHeight="1">
      <c r="B89" s="73" t="s">
        <v>93</v>
      </c>
    </row>
    <row r="90" spans="2:11" s="3" customFormat="1" ht="12.75" customHeight="1">
      <c r="B90" s="3" t="s">
        <v>46</v>
      </c>
      <c r="C90" s="73"/>
      <c r="D90" s="74"/>
      <c r="E90" s="75"/>
      <c r="F90" s="75"/>
      <c r="G90" s="75"/>
      <c r="H90" s="75"/>
      <c r="I90" s="75"/>
      <c r="J90" s="75"/>
    </row>
    <row r="91" spans="2:11" s="3" customFormat="1" ht="12.75" customHeight="1">
      <c r="B91" s="73" t="s">
        <v>94</v>
      </c>
      <c r="C91" s="73"/>
      <c r="D91" s="76"/>
      <c r="E91" s="76"/>
      <c r="F91" s="76"/>
      <c r="G91" s="76"/>
      <c r="H91" s="76"/>
      <c r="I91" s="77"/>
      <c r="J91" s="76"/>
      <c r="K91" s="78"/>
    </row>
    <row r="92" spans="2:11" s="3" customFormat="1">
      <c r="C92" s="3" t="s">
        <v>95</v>
      </c>
      <c r="D92" s="78"/>
      <c r="E92" s="79"/>
      <c r="F92" s="79"/>
      <c r="G92" s="79"/>
      <c r="H92" s="80"/>
      <c r="I92" s="80"/>
      <c r="J92" s="80"/>
      <c r="K92" s="81"/>
    </row>
    <row r="93" spans="2:11" s="3" customFormat="1">
      <c r="B93" s="82"/>
      <c r="D93" s="78"/>
      <c r="E93" s="80"/>
      <c r="F93" s="80"/>
      <c r="G93" s="80"/>
      <c r="H93" s="80"/>
      <c r="I93" s="83"/>
      <c r="J93" s="83"/>
      <c r="K93" s="84"/>
    </row>
    <row r="94" spans="2:11" s="3" customFormat="1">
      <c r="B94" s="82"/>
      <c r="E94" s="85"/>
      <c r="F94" s="85"/>
      <c r="G94" s="85"/>
      <c r="H94" s="85"/>
      <c r="I94" s="85"/>
      <c r="J94" s="86"/>
      <c r="K94" s="78"/>
    </row>
    <row r="95" spans="2:11" s="3" customFormat="1">
      <c r="E95" s="87"/>
      <c r="F95" s="87"/>
      <c r="G95" s="87"/>
      <c r="H95" s="85"/>
      <c r="I95" s="88"/>
      <c r="J95" s="89"/>
      <c r="K95" s="78"/>
    </row>
    <row r="96" spans="2:11" s="3" customFormat="1">
      <c r="E96" s="90"/>
      <c r="F96" s="90"/>
      <c r="G96" s="90"/>
      <c r="H96" s="90"/>
      <c r="I96" s="90"/>
      <c r="J96" s="90"/>
      <c r="K96" s="78"/>
    </row>
    <row r="97" spans="5:11" s="3" customFormat="1">
      <c r="E97" s="90"/>
      <c r="F97" s="90"/>
      <c r="G97" s="90"/>
      <c r="H97" s="91"/>
      <c r="I97" s="92"/>
      <c r="J97" s="93"/>
      <c r="K97" s="78"/>
    </row>
    <row r="98" spans="5:11" s="3" customFormat="1">
      <c r="E98" s="91"/>
      <c r="F98" s="91"/>
      <c r="G98" s="91"/>
      <c r="H98" s="94"/>
      <c r="I98" s="91"/>
      <c r="J98" s="95"/>
      <c r="K98" s="88"/>
    </row>
    <row r="99" spans="5:11" s="3" customFormat="1">
      <c r="E99" s="96"/>
      <c r="F99" s="9"/>
      <c r="G99" s="9"/>
      <c r="K99" s="88"/>
    </row>
    <row r="100" spans="5:11" s="3" customFormat="1">
      <c r="E100" s="9"/>
      <c r="F100" s="9"/>
      <c r="G100" s="9"/>
    </row>
    <row r="101" spans="5:11" s="3" customFormat="1">
      <c r="E101" s="8"/>
      <c r="F101" s="8"/>
      <c r="G101" s="8"/>
    </row>
    <row r="102" spans="5:11" s="3" customFormat="1">
      <c r="E102" s="9"/>
      <c r="F102" s="9"/>
      <c r="G102" s="9"/>
    </row>
    <row r="103" spans="5:11" s="3" customFormat="1">
      <c r="E103" s="9"/>
      <c r="F103" s="9"/>
      <c r="G103" s="9"/>
    </row>
    <row r="104" spans="5:11" s="3" customFormat="1">
      <c r="E104" s="9"/>
      <c r="F104" s="9"/>
      <c r="G104" s="9"/>
    </row>
    <row r="105" spans="5:11" s="3" customFormat="1">
      <c r="E105" s="9"/>
      <c r="F105" s="9"/>
      <c r="G105" s="9"/>
    </row>
    <row r="106" spans="5:11" s="3" customFormat="1">
      <c r="E106" s="9"/>
      <c r="F106" s="9"/>
      <c r="G106" s="9"/>
    </row>
    <row r="107" spans="5:11" s="3" customFormat="1">
      <c r="E107" s="9"/>
      <c r="F107" s="9"/>
      <c r="G107" s="9"/>
    </row>
    <row r="108" spans="5:11" s="3" customFormat="1">
      <c r="E108" s="9"/>
      <c r="F108" s="9"/>
      <c r="G108" s="9"/>
    </row>
    <row r="109" spans="5:11" s="3" customFormat="1">
      <c r="E109" s="9"/>
      <c r="F109" s="9"/>
      <c r="G109" s="9"/>
    </row>
    <row r="110" spans="5:11" s="3" customFormat="1">
      <c r="E110" s="9"/>
      <c r="F110" s="9"/>
      <c r="G110" s="9"/>
    </row>
    <row r="111" spans="5:11" s="3" customFormat="1">
      <c r="E111" s="9"/>
      <c r="F111" s="9"/>
      <c r="G111" s="9"/>
    </row>
    <row r="112" spans="5:11" s="3" customFormat="1">
      <c r="E112" s="9"/>
      <c r="F112" s="9"/>
      <c r="G112" s="9"/>
    </row>
    <row r="113" spans="5:7" s="3" customFormat="1">
      <c r="E113" s="9"/>
      <c r="F113" s="9"/>
      <c r="G113" s="9"/>
    </row>
    <row r="114" spans="5:7" s="3" customFormat="1">
      <c r="E114" s="9"/>
      <c r="F114" s="9"/>
      <c r="G114" s="9"/>
    </row>
    <row r="115" spans="5:7" s="3" customFormat="1">
      <c r="E115" s="9"/>
      <c r="F115" s="9"/>
      <c r="G115" s="9"/>
    </row>
    <row r="116" spans="5:7" s="3" customFormat="1">
      <c r="E116" s="9"/>
      <c r="F116" s="9"/>
      <c r="G116" s="9"/>
    </row>
    <row r="117" spans="5:7" s="3" customFormat="1">
      <c r="E117" s="9"/>
      <c r="F117" s="9"/>
      <c r="G117" s="9"/>
    </row>
    <row r="118" spans="5:7" s="3" customFormat="1">
      <c r="E118" s="9"/>
      <c r="F118" s="9"/>
      <c r="G118" s="9"/>
    </row>
    <row r="119" spans="5:7" s="3" customFormat="1">
      <c r="E119" s="9"/>
      <c r="F119" s="9"/>
      <c r="G119" s="9"/>
    </row>
    <row r="120" spans="5:7" s="3" customFormat="1">
      <c r="E120" s="9"/>
      <c r="F120" s="9"/>
      <c r="G120" s="9"/>
    </row>
    <row r="121" spans="5:7" s="3" customFormat="1">
      <c r="E121" s="9"/>
      <c r="F121" s="9"/>
      <c r="G121" s="9"/>
    </row>
    <row r="122" spans="5:7" s="3" customFormat="1">
      <c r="E122" s="9"/>
      <c r="F122" s="9"/>
      <c r="G122" s="9"/>
    </row>
    <row r="123" spans="5:7" s="3" customFormat="1">
      <c r="E123" s="9"/>
      <c r="F123" s="9"/>
      <c r="G123" s="9"/>
    </row>
    <row r="124" spans="5:7" s="3" customFormat="1">
      <c r="E124" s="9"/>
      <c r="F124" s="9"/>
      <c r="G124" s="9"/>
    </row>
    <row r="125" spans="5:7" s="3" customFormat="1">
      <c r="E125" s="9"/>
      <c r="F125" s="9"/>
      <c r="G125" s="9"/>
    </row>
    <row r="126" spans="5:7" s="3" customFormat="1">
      <c r="E126" s="9"/>
      <c r="F126" s="9"/>
      <c r="G126" s="9"/>
    </row>
    <row r="127" spans="5:7" s="3" customFormat="1">
      <c r="E127" s="9"/>
      <c r="F127" s="9"/>
      <c r="G127" s="9"/>
    </row>
    <row r="128" spans="5:7" s="3" customFormat="1">
      <c r="E128" s="9"/>
      <c r="F128" s="9"/>
      <c r="G128" s="9"/>
    </row>
    <row r="129" spans="5:7" s="3" customFormat="1">
      <c r="E129" s="9"/>
      <c r="F129" s="9"/>
      <c r="G129" s="9"/>
    </row>
    <row r="130" spans="5:7" s="3" customFormat="1">
      <c r="E130" s="9"/>
      <c r="F130" s="9"/>
      <c r="G130" s="9"/>
    </row>
    <row r="131" spans="5:7" s="3" customFormat="1">
      <c r="E131" s="9"/>
      <c r="F131" s="9"/>
      <c r="G131" s="9"/>
    </row>
    <row r="132" spans="5:7" s="3" customFormat="1">
      <c r="E132" s="9"/>
      <c r="F132" s="9"/>
      <c r="G132" s="9"/>
    </row>
    <row r="133" spans="5:7" s="3" customFormat="1">
      <c r="E133" s="9"/>
      <c r="F133" s="9"/>
      <c r="G133" s="9"/>
    </row>
    <row r="134" spans="5:7" s="3" customFormat="1">
      <c r="E134" s="9"/>
      <c r="F134" s="9"/>
      <c r="G134" s="9"/>
    </row>
    <row r="135" spans="5:7" s="3" customFormat="1">
      <c r="E135" s="9"/>
      <c r="F135" s="9"/>
      <c r="G135" s="9"/>
    </row>
    <row r="136" spans="5:7" s="3" customFormat="1">
      <c r="E136" s="9"/>
      <c r="F136" s="9"/>
      <c r="G136" s="9"/>
    </row>
    <row r="137" spans="5:7" s="3" customFormat="1">
      <c r="E137" s="9"/>
      <c r="F137" s="9"/>
      <c r="G137" s="9"/>
    </row>
    <row r="138" spans="5:7" s="3" customFormat="1">
      <c r="E138" s="9"/>
      <c r="F138" s="9"/>
      <c r="G138" s="9"/>
    </row>
    <row r="139" spans="5:7" s="3" customFormat="1">
      <c r="E139" s="9"/>
      <c r="F139" s="9"/>
      <c r="G139" s="9"/>
    </row>
    <row r="140" spans="5:7" s="3" customFormat="1">
      <c r="E140" s="9"/>
      <c r="F140" s="9"/>
      <c r="G140" s="9"/>
    </row>
    <row r="141" spans="5:7" s="3" customFormat="1">
      <c r="E141" s="9"/>
      <c r="F141" s="9"/>
      <c r="G141" s="9"/>
    </row>
    <row r="142" spans="5:7" s="3" customFormat="1">
      <c r="E142" s="9"/>
      <c r="F142" s="9"/>
      <c r="G142" s="9"/>
    </row>
    <row r="143" spans="5:7" s="3" customFormat="1">
      <c r="E143" s="9"/>
      <c r="F143" s="9"/>
      <c r="G143" s="9"/>
    </row>
    <row r="144" spans="5:7" s="3" customFormat="1">
      <c r="E144" s="9"/>
      <c r="F144" s="9"/>
      <c r="G144" s="9"/>
    </row>
    <row r="145" spans="5:7" s="3" customFormat="1">
      <c r="E145" s="9"/>
      <c r="F145" s="9"/>
      <c r="G145" s="9"/>
    </row>
    <row r="146" spans="5:7" s="3" customFormat="1">
      <c r="E146" s="9"/>
      <c r="F146" s="9"/>
      <c r="G146" s="9"/>
    </row>
    <row r="147" spans="5:7" s="3" customFormat="1">
      <c r="E147" s="9"/>
      <c r="F147" s="9"/>
      <c r="G147" s="9"/>
    </row>
    <row r="148" spans="5:7" s="3" customFormat="1">
      <c r="E148" s="9"/>
      <c r="F148" s="9"/>
      <c r="G148" s="9"/>
    </row>
    <row r="149" spans="5:7" s="3" customFormat="1">
      <c r="E149" s="9"/>
      <c r="F149" s="9"/>
      <c r="G149" s="9"/>
    </row>
    <row r="150" spans="5:7" s="3" customFormat="1">
      <c r="E150" s="9"/>
      <c r="F150" s="9"/>
      <c r="G150" s="9"/>
    </row>
    <row r="151" spans="5:7" s="3" customFormat="1">
      <c r="E151" s="9"/>
      <c r="F151" s="9"/>
      <c r="G151" s="9"/>
    </row>
    <row r="152" spans="5:7" s="3" customFormat="1">
      <c r="E152" s="9"/>
      <c r="F152" s="9"/>
      <c r="G152" s="9"/>
    </row>
    <row r="153" spans="5:7" s="3" customFormat="1">
      <c r="E153" s="9"/>
      <c r="F153" s="9"/>
      <c r="G153" s="9"/>
    </row>
    <row r="154" spans="5:7" s="3" customFormat="1">
      <c r="E154" s="9"/>
      <c r="F154" s="9"/>
      <c r="G154" s="9"/>
    </row>
    <row r="155" spans="5:7" s="3" customFormat="1">
      <c r="E155" s="9"/>
      <c r="F155" s="9"/>
      <c r="G155" s="9"/>
    </row>
    <row r="156" spans="5:7" s="3" customFormat="1">
      <c r="E156" s="9"/>
      <c r="F156" s="9"/>
      <c r="G156" s="9"/>
    </row>
    <row r="157" spans="5:7" s="3" customFormat="1">
      <c r="E157" s="9"/>
      <c r="F157" s="9"/>
      <c r="G157" s="9"/>
    </row>
    <row r="158" spans="5:7" s="3" customFormat="1">
      <c r="E158" s="9"/>
      <c r="F158" s="9"/>
      <c r="G158" s="9"/>
    </row>
    <row r="159" spans="5:7" s="3" customFormat="1">
      <c r="E159" s="9"/>
      <c r="F159" s="9"/>
      <c r="G159" s="9"/>
    </row>
    <row r="160" spans="5:7" s="3" customFormat="1">
      <c r="E160" s="9"/>
      <c r="F160" s="9"/>
      <c r="G160" s="9"/>
    </row>
    <row r="161" spans="5:7" s="3" customFormat="1">
      <c r="E161" s="9"/>
      <c r="F161" s="9"/>
      <c r="G161" s="9"/>
    </row>
    <row r="162" spans="5:7" s="3" customFormat="1">
      <c r="E162" s="9"/>
      <c r="F162" s="9"/>
      <c r="G162" s="9"/>
    </row>
    <row r="163" spans="5:7" s="3" customFormat="1">
      <c r="E163" s="9"/>
      <c r="F163" s="9"/>
      <c r="G163" s="9"/>
    </row>
    <row r="164" spans="5:7" s="3" customFormat="1">
      <c r="E164" s="9"/>
      <c r="F164" s="9"/>
      <c r="G164" s="9"/>
    </row>
    <row r="165" spans="5:7" s="3" customFormat="1">
      <c r="E165" s="9"/>
      <c r="F165" s="9"/>
      <c r="G165" s="9"/>
    </row>
    <row r="166" spans="5:7" s="3" customFormat="1">
      <c r="E166" s="9"/>
      <c r="F166" s="9"/>
      <c r="G166" s="9"/>
    </row>
    <row r="167" spans="5:7" s="3" customFormat="1">
      <c r="E167" s="9"/>
      <c r="F167" s="9"/>
      <c r="G167" s="9"/>
    </row>
    <row r="168" spans="5:7" s="3" customFormat="1">
      <c r="E168" s="9"/>
      <c r="F168" s="9"/>
      <c r="G168" s="9"/>
    </row>
    <row r="169" spans="5:7" s="3" customFormat="1">
      <c r="E169" s="9"/>
      <c r="F169" s="9"/>
      <c r="G169" s="9"/>
    </row>
    <row r="170" spans="5:7" s="3" customFormat="1">
      <c r="E170" s="9"/>
      <c r="F170" s="9"/>
      <c r="G170" s="9"/>
    </row>
    <row r="171" spans="5:7" s="3" customFormat="1">
      <c r="E171" s="9"/>
      <c r="F171" s="9"/>
      <c r="G171" s="9"/>
    </row>
    <row r="172" spans="5:7" s="3" customFormat="1">
      <c r="E172" s="9"/>
      <c r="F172" s="9"/>
      <c r="G172" s="9"/>
    </row>
    <row r="173" spans="5:7" s="3" customFormat="1">
      <c r="E173" s="9"/>
      <c r="F173" s="9"/>
      <c r="G173" s="9"/>
    </row>
    <row r="174" spans="5:7" s="3" customFormat="1">
      <c r="E174" s="9"/>
      <c r="F174" s="9"/>
      <c r="G174" s="9"/>
    </row>
    <row r="175" spans="5:7" s="3" customFormat="1">
      <c r="E175" s="9"/>
      <c r="F175" s="9"/>
      <c r="G175" s="9"/>
    </row>
    <row r="176" spans="5:7" s="3" customFormat="1">
      <c r="E176" s="9"/>
      <c r="F176" s="9"/>
      <c r="G176" s="9"/>
    </row>
    <row r="177" spans="5:7" s="3" customFormat="1">
      <c r="E177" s="9"/>
      <c r="F177" s="9"/>
      <c r="G177" s="9"/>
    </row>
    <row r="178" spans="5:7" s="3" customFormat="1">
      <c r="E178" s="9"/>
      <c r="F178" s="9"/>
      <c r="G178" s="9"/>
    </row>
    <row r="179" spans="5:7" s="3" customFormat="1">
      <c r="E179" s="9"/>
      <c r="F179" s="9"/>
      <c r="G179" s="9"/>
    </row>
    <row r="180" spans="5:7" s="3" customFormat="1">
      <c r="E180" s="9"/>
      <c r="F180" s="9"/>
      <c r="G180" s="9"/>
    </row>
    <row r="181" spans="5:7" s="3" customFormat="1">
      <c r="E181" s="9"/>
      <c r="F181" s="9"/>
      <c r="G181" s="9"/>
    </row>
    <row r="182" spans="5:7" s="3" customFormat="1">
      <c r="E182" s="9"/>
      <c r="F182" s="9"/>
      <c r="G182" s="9"/>
    </row>
    <row r="183" spans="5:7" s="3" customFormat="1">
      <c r="E183" s="9"/>
      <c r="F183" s="9"/>
      <c r="G183" s="9"/>
    </row>
    <row r="184" spans="5:7" s="3" customFormat="1">
      <c r="E184" s="9"/>
      <c r="F184" s="9"/>
      <c r="G184" s="9"/>
    </row>
    <row r="185" spans="5:7" s="3" customFormat="1">
      <c r="E185" s="9"/>
      <c r="F185" s="9"/>
      <c r="G185" s="9"/>
    </row>
    <row r="186" spans="5:7" s="3" customFormat="1">
      <c r="E186" s="9"/>
      <c r="F186" s="9"/>
      <c r="G186" s="9"/>
    </row>
    <row r="187" spans="5:7" s="3" customFormat="1">
      <c r="E187" s="9"/>
      <c r="F187" s="9"/>
      <c r="G187" s="9"/>
    </row>
    <row r="188" spans="5:7" s="3" customFormat="1">
      <c r="E188" s="9"/>
      <c r="F188" s="9"/>
      <c r="G188" s="9"/>
    </row>
    <row r="189" spans="5:7" s="3" customFormat="1">
      <c r="E189" s="9"/>
      <c r="F189" s="9"/>
      <c r="G189" s="9"/>
    </row>
    <row r="190" spans="5:7" s="3" customFormat="1">
      <c r="E190" s="9"/>
      <c r="F190" s="9"/>
      <c r="G190" s="9"/>
    </row>
    <row r="191" spans="5:7" s="3" customFormat="1">
      <c r="E191" s="9"/>
      <c r="F191" s="9"/>
      <c r="G191" s="9"/>
    </row>
    <row r="192" spans="5:7" s="3" customFormat="1">
      <c r="E192" s="9"/>
      <c r="F192" s="9"/>
      <c r="G192" s="9"/>
    </row>
    <row r="193" spans="5:7" s="3" customFormat="1">
      <c r="E193" s="9"/>
      <c r="F193" s="9"/>
      <c r="G193" s="9"/>
    </row>
    <row r="194" spans="5:7" s="3" customFormat="1">
      <c r="E194" s="9"/>
      <c r="F194" s="9"/>
      <c r="G194" s="9"/>
    </row>
    <row r="195" spans="5:7" s="3" customFormat="1">
      <c r="E195" s="9"/>
      <c r="F195" s="9"/>
      <c r="G195" s="9"/>
    </row>
    <row r="196" spans="5:7" s="3" customFormat="1">
      <c r="E196" s="9"/>
      <c r="F196" s="9"/>
      <c r="G196" s="9"/>
    </row>
    <row r="197" spans="5:7" s="3" customFormat="1">
      <c r="E197" s="9"/>
      <c r="F197" s="9"/>
      <c r="G197" s="9"/>
    </row>
    <row r="198" spans="5:7" s="3" customFormat="1">
      <c r="E198" s="9"/>
      <c r="F198" s="9"/>
      <c r="G198" s="9"/>
    </row>
    <row r="199" spans="5:7" s="3" customFormat="1">
      <c r="E199" s="9"/>
      <c r="F199" s="9"/>
      <c r="G199" s="9"/>
    </row>
    <row r="200" spans="5:7" s="3" customFormat="1">
      <c r="E200" s="9"/>
      <c r="F200" s="9"/>
      <c r="G200" s="9"/>
    </row>
    <row r="201" spans="5:7" s="3" customFormat="1">
      <c r="E201" s="9"/>
      <c r="F201" s="9"/>
      <c r="G201" s="9"/>
    </row>
    <row r="202" spans="5:7" s="3" customFormat="1">
      <c r="E202" s="9"/>
      <c r="F202" s="9"/>
      <c r="G202" s="9"/>
    </row>
    <row r="203" spans="5:7" s="3" customFormat="1">
      <c r="E203" s="9"/>
      <c r="F203" s="9"/>
      <c r="G203" s="9"/>
    </row>
    <row r="204" spans="5:7" s="3" customFormat="1">
      <c r="E204" s="9"/>
      <c r="F204" s="9"/>
      <c r="G204" s="9"/>
    </row>
    <row r="205" spans="5:7" s="3" customFormat="1">
      <c r="E205" s="9"/>
      <c r="F205" s="9"/>
      <c r="G205" s="9"/>
    </row>
    <row r="206" spans="5:7" s="3" customFormat="1">
      <c r="E206" s="9"/>
      <c r="F206" s="9"/>
      <c r="G206" s="9"/>
    </row>
    <row r="207" spans="5:7" s="3" customFormat="1">
      <c r="E207" s="9"/>
      <c r="F207" s="9"/>
      <c r="G207" s="9"/>
    </row>
    <row r="208" spans="5:7" s="3" customFormat="1">
      <c r="E208" s="9"/>
      <c r="F208" s="9"/>
      <c r="G208" s="9"/>
    </row>
    <row r="209" spans="5:7" s="3" customFormat="1">
      <c r="E209" s="9"/>
      <c r="F209" s="9"/>
      <c r="G209" s="9"/>
    </row>
    <row r="210" spans="5:7" s="3" customFormat="1">
      <c r="E210" s="9"/>
      <c r="F210" s="9"/>
      <c r="G210" s="9"/>
    </row>
    <row r="211" spans="5:7" s="3" customFormat="1">
      <c r="E211" s="9"/>
      <c r="F211" s="9"/>
      <c r="G211" s="9"/>
    </row>
    <row r="212" spans="5:7" s="3" customFormat="1">
      <c r="E212" s="9"/>
      <c r="F212" s="9"/>
      <c r="G212" s="9"/>
    </row>
    <row r="213" spans="5:7" s="3" customFormat="1">
      <c r="E213" s="9"/>
      <c r="F213" s="9"/>
      <c r="G213" s="9"/>
    </row>
    <row r="214" spans="5:7" s="3" customFormat="1">
      <c r="E214" s="9"/>
      <c r="F214" s="9"/>
      <c r="G214" s="9"/>
    </row>
    <row r="215" spans="5:7" s="3" customFormat="1">
      <c r="E215" s="9"/>
      <c r="F215" s="9"/>
      <c r="G215" s="9"/>
    </row>
    <row r="216" spans="5:7" s="3" customFormat="1">
      <c r="E216" s="9"/>
      <c r="F216" s="9"/>
      <c r="G216" s="9"/>
    </row>
    <row r="217" spans="5:7" s="3" customFormat="1">
      <c r="E217" s="9"/>
      <c r="F217" s="9"/>
      <c r="G217" s="9"/>
    </row>
    <row r="218" spans="5:7" s="3" customFormat="1">
      <c r="E218" s="9"/>
      <c r="F218" s="9"/>
      <c r="G218" s="9"/>
    </row>
    <row r="219" spans="5:7" s="3" customFormat="1">
      <c r="E219" s="9"/>
      <c r="F219" s="9"/>
      <c r="G219" s="9"/>
    </row>
    <row r="220" spans="5:7" s="3" customFormat="1">
      <c r="E220" s="9"/>
      <c r="F220" s="9"/>
      <c r="G220" s="9"/>
    </row>
    <row r="221" spans="5:7" s="3" customFormat="1">
      <c r="E221" s="9"/>
      <c r="F221" s="9"/>
      <c r="G221" s="9"/>
    </row>
    <row r="222" spans="5:7" s="3" customFormat="1">
      <c r="E222" s="9"/>
      <c r="F222" s="9"/>
      <c r="G222" s="9"/>
    </row>
    <row r="223" spans="5:7" s="3" customFormat="1">
      <c r="E223" s="9"/>
      <c r="F223" s="9"/>
      <c r="G223" s="9"/>
    </row>
    <row r="224" spans="5:7" s="3" customFormat="1">
      <c r="E224" s="9"/>
      <c r="F224" s="9"/>
      <c r="G224" s="9"/>
    </row>
    <row r="225" spans="5:7" s="3" customFormat="1">
      <c r="E225" s="9"/>
      <c r="F225" s="9"/>
      <c r="G225" s="9"/>
    </row>
    <row r="226" spans="5:7" s="3" customFormat="1">
      <c r="E226" s="9"/>
      <c r="F226" s="9"/>
      <c r="G226" s="9"/>
    </row>
    <row r="227" spans="5:7" s="3" customFormat="1">
      <c r="E227" s="9"/>
      <c r="F227" s="9"/>
      <c r="G227" s="9"/>
    </row>
    <row r="228" spans="5:7" s="3" customFormat="1">
      <c r="E228" s="9"/>
      <c r="F228" s="9"/>
      <c r="G228" s="9"/>
    </row>
    <row r="229" spans="5:7" s="3" customFormat="1">
      <c r="E229" s="9"/>
      <c r="F229" s="9"/>
      <c r="G229" s="9"/>
    </row>
    <row r="230" spans="5:7" s="3" customFormat="1">
      <c r="E230" s="9"/>
      <c r="F230" s="9"/>
      <c r="G230" s="9"/>
    </row>
    <row r="231" spans="5:7" s="3" customFormat="1">
      <c r="E231" s="9"/>
      <c r="F231" s="9"/>
      <c r="G231" s="9"/>
    </row>
    <row r="232" spans="5:7" s="3" customFormat="1">
      <c r="E232" s="9"/>
      <c r="F232" s="9"/>
      <c r="G232" s="9"/>
    </row>
    <row r="233" spans="5:7" s="3" customFormat="1">
      <c r="E233" s="9"/>
      <c r="F233" s="9"/>
      <c r="G233" s="9"/>
    </row>
    <row r="234" spans="5:7" s="3" customFormat="1">
      <c r="E234" s="9"/>
      <c r="F234" s="9"/>
      <c r="G234" s="9"/>
    </row>
    <row r="235" spans="5:7" s="3" customFormat="1">
      <c r="E235" s="9"/>
      <c r="F235" s="9"/>
      <c r="G235" s="9"/>
    </row>
    <row r="236" spans="5:7" s="3" customFormat="1">
      <c r="E236" s="9"/>
      <c r="F236" s="9"/>
      <c r="G236" s="9"/>
    </row>
    <row r="237" spans="5:7" s="3" customFormat="1">
      <c r="E237" s="9"/>
      <c r="F237" s="9"/>
      <c r="G237" s="9"/>
    </row>
    <row r="238" spans="5:7" s="3" customFormat="1">
      <c r="E238" s="9"/>
      <c r="F238" s="9"/>
      <c r="G238" s="9"/>
    </row>
    <row r="239" spans="5:7" s="3" customFormat="1">
      <c r="E239" s="9"/>
      <c r="F239" s="9"/>
      <c r="G239" s="9"/>
    </row>
    <row r="240" spans="5:7" s="3" customFormat="1">
      <c r="E240" s="9"/>
      <c r="F240" s="9"/>
      <c r="G240" s="9"/>
    </row>
    <row r="241" spans="5:7" s="3" customFormat="1">
      <c r="E241" s="9"/>
      <c r="F241" s="9"/>
      <c r="G241" s="9"/>
    </row>
    <row r="242" spans="5:7" s="3" customFormat="1">
      <c r="E242" s="9"/>
      <c r="F242" s="9"/>
      <c r="G242" s="9"/>
    </row>
    <row r="243" spans="5:7" s="3" customFormat="1">
      <c r="E243" s="9"/>
      <c r="F243" s="9"/>
      <c r="G243" s="9"/>
    </row>
    <row r="244" spans="5:7" s="3" customFormat="1">
      <c r="E244" s="9"/>
      <c r="F244" s="9"/>
      <c r="G244" s="9"/>
    </row>
    <row r="245" spans="5:7" s="3" customFormat="1">
      <c r="E245" s="9"/>
      <c r="F245" s="9"/>
      <c r="G245" s="9"/>
    </row>
    <row r="246" spans="5:7" s="3" customFormat="1">
      <c r="E246" s="9"/>
      <c r="F246" s="9"/>
      <c r="G246" s="9"/>
    </row>
    <row r="247" spans="5:7" s="3" customFormat="1">
      <c r="E247" s="9"/>
      <c r="F247" s="9"/>
      <c r="G247" s="9"/>
    </row>
    <row r="248" spans="5:7" s="3" customFormat="1">
      <c r="E248" s="9"/>
      <c r="F248" s="9"/>
      <c r="G248" s="9"/>
    </row>
    <row r="249" spans="5:7" s="3" customFormat="1">
      <c r="E249" s="9"/>
      <c r="F249" s="9"/>
      <c r="G249" s="9"/>
    </row>
    <row r="250" spans="5:7" s="3" customFormat="1">
      <c r="E250" s="9"/>
      <c r="F250" s="9"/>
      <c r="G250" s="9"/>
    </row>
    <row r="251" spans="5:7" s="3" customFormat="1">
      <c r="E251" s="9"/>
      <c r="F251" s="9"/>
      <c r="G251" s="9"/>
    </row>
    <row r="252" spans="5:7" s="3" customFormat="1">
      <c r="E252" s="9"/>
      <c r="F252" s="9"/>
      <c r="G252" s="9"/>
    </row>
    <row r="253" spans="5:7" s="3" customFormat="1">
      <c r="E253" s="9"/>
      <c r="F253" s="9"/>
      <c r="G253" s="9"/>
    </row>
    <row r="254" spans="5:7" s="3" customFormat="1">
      <c r="E254" s="9"/>
      <c r="F254" s="9"/>
      <c r="G254" s="9"/>
    </row>
    <row r="255" spans="5:7" s="3" customFormat="1">
      <c r="E255" s="9"/>
      <c r="F255" s="9"/>
      <c r="G255" s="9"/>
    </row>
    <row r="256" spans="5:7" s="3" customFormat="1">
      <c r="E256" s="9"/>
      <c r="F256" s="9"/>
      <c r="G256" s="9"/>
    </row>
    <row r="257" spans="5:7" s="3" customFormat="1">
      <c r="E257" s="9"/>
      <c r="F257" s="9"/>
      <c r="G257" s="9"/>
    </row>
    <row r="258" spans="5:7" s="3" customFormat="1">
      <c r="E258" s="9"/>
      <c r="F258" s="9"/>
      <c r="G258" s="9"/>
    </row>
    <row r="259" spans="5:7" s="3" customFormat="1">
      <c r="E259" s="9"/>
      <c r="F259" s="9"/>
      <c r="G259" s="9"/>
    </row>
    <row r="260" spans="5:7" s="3" customFormat="1">
      <c r="E260" s="9"/>
      <c r="F260" s="9"/>
      <c r="G260" s="9"/>
    </row>
    <row r="261" spans="5:7" s="3" customFormat="1">
      <c r="E261" s="9"/>
      <c r="F261" s="9"/>
      <c r="G261" s="9"/>
    </row>
    <row r="262" spans="5:7" s="3" customFormat="1">
      <c r="E262" s="9"/>
      <c r="F262" s="9"/>
      <c r="G262" s="9"/>
    </row>
    <row r="263" spans="5:7" s="3" customFormat="1">
      <c r="E263" s="9"/>
      <c r="F263" s="9"/>
      <c r="G263" s="9"/>
    </row>
    <row r="264" spans="5:7" s="3" customFormat="1">
      <c r="E264" s="9"/>
      <c r="F264" s="9"/>
      <c r="G264" s="9"/>
    </row>
    <row r="265" spans="5:7" s="3" customFormat="1">
      <c r="E265" s="9"/>
      <c r="F265" s="9"/>
      <c r="G265" s="9"/>
    </row>
    <row r="266" spans="5:7" s="3" customFormat="1">
      <c r="E266" s="9"/>
      <c r="F266" s="9"/>
      <c r="G266" s="9"/>
    </row>
    <row r="267" spans="5:7" s="3" customFormat="1">
      <c r="E267" s="9"/>
      <c r="F267" s="9"/>
      <c r="G267" s="9"/>
    </row>
    <row r="268" spans="5:7" s="3" customFormat="1">
      <c r="E268" s="9"/>
      <c r="F268" s="9"/>
      <c r="G268" s="9"/>
    </row>
    <row r="269" spans="5:7" s="3" customFormat="1">
      <c r="E269" s="9"/>
      <c r="F269" s="9"/>
      <c r="G269" s="9"/>
    </row>
    <row r="270" spans="5:7" s="3" customFormat="1">
      <c r="E270" s="9"/>
      <c r="F270" s="9"/>
      <c r="G270" s="9"/>
    </row>
    <row r="271" spans="5:7" s="3" customFormat="1">
      <c r="E271" s="9"/>
      <c r="F271" s="9"/>
      <c r="G271" s="9"/>
    </row>
    <row r="272" spans="5:7" s="3" customFormat="1">
      <c r="E272" s="9"/>
      <c r="F272" s="9"/>
      <c r="G272" s="9"/>
    </row>
    <row r="273" spans="5:7" s="3" customFormat="1">
      <c r="E273" s="9"/>
      <c r="F273" s="9"/>
      <c r="G273" s="9"/>
    </row>
    <row r="274" spans="5:7" s="3" customFormat="1">
      <c r="E274" s="9"/>
      <c r="F274" s="9"/>
      <c r="G274" s="9"/>
    </row>
    <row r="275" spans="5:7" s="3" customFormat="1">
      <c r="E275" s="9"/>
      <c r="F275" s="9"/>
      <c r="G275" s="9"/>
    </row>
    <row r="276" spans="5:7" s="3" customFormat="1">
      <c r="E276" s="9"/>
      <c r="F276" s="9"/>
      <c r="G276" s="9"/>
    </row>
    <row r="277" spans="5:7" s="3" customFormat="1">
      <c r="E277" s="9"/>
      <c r="F277" s="9"/>
      <c r="G277" s="9"/>
    </row>
    <row r="278" spans="5:7" s="3" customFormat="1">
      <c r="E278" s="9"/>
      <c r="F278" s="9"/>
      <c r="G278" s="9"/>
    </row>
    <row r="279" spans="5:7" s="3" customFormat="1">
      <c r="E279" s="9"/>
      <c r="F279" s="9"/>
      <c r="G279" s="9"/>
    </row>
    <row r="280" spans="5:7" s="3" customFormat="1">
      <c r="E280" s="9"/>
      <c r="F280" s="9"/>
      <c r="G280" s="9"/>
    </row>
    <row r="281" spans="5:7" s="3" customFormat="1">
      <c r="E281" s="9"/>
      <c r="F281" s="9"/>
      <c r="G281" s="9"/>
    </row>
    <row r="282" spans="5:7" s="3" customFormat="1">
      <c r="E282" s="9"/>
      <c r="F282" s="9"/>
      <c r="G282" s="9"/>
    </row>
    <row r="283" spans="5:7" s="3" customFormat="1">
      <c r="E283" s="9"/>
      <c r="F283" s="9"/>
      <c r="G283" s="9"/>
    </row>
    <row r="284" spans="5:7" s="3" customFormat="1">
      <c r="E284" s="9"/>
      <c r="F284" s="9"/>
      <c r="G284" s="9"/>
    </row>
    <row r="285" spans="5:7" s="3" customFormat="1">
      <c r="E285" s="9"/>
      <c r="F285" s="9"/>
      <c r="G285" s="9"/>
    </row>
    <row r="286" spans="5:7" s="3" customFormat="1">
      <c r="E286" s="9"/>
      <c r="F286" s="9"/>
      <c r="G286" s="9"/>
    </row>
    <row r="287" spans="5:7" s="3" customFormat="1">
      <c r="E287" s="9"/>
      <c r="F287" s="9"/>
      <c r="G287" s="9"/>
    </row>
    <row r="288" spans="5:7" s="3" customFormat="1">
      <c r="E288" s="9"/>
      <c r="F288" s="9"/>
      <c r="G288" s="9"/>
    </row>
    <row r="289" spans="5:7" s="3" customFormat="1">
      <c r="E289" s="9"/>
      <c r="F289" s="9"/>
      <c r="G289" s="9"/>
    </row>
    <row r="290" spans="5:7" s="3" customFormat="1">
      <c r="E290" s="9"/>
      <c r="F290" s="9"/>
      <c r="G290" s="9"/>
    </row>
    <row r="291" spans="5:7" s="3" customFormat="1">
      <c r="E291" s="9"/>
      <c r="F291" s="9"/>
      <c r="G291" s="9"/>
    </row>
    <row r="292" spans="5:7" s="3" customFormat="1">
      <c r="E292" s="9"/>
      <c r="F292" s="9"/>
      <c r="G292" s="9"/>
    </row>
    <row r="293" spans="5:7" s="3" customFormat="1">
      <c r="E293" s="9"/>
      <c r="F293" s="9"/>
      <c r="G293" s="9"/>
    </row>
    <row r="294" spans="5:7" s="3" customFormat="1">
      <c r="E294" s="9"/>
      <c r="F294" s="9"/>
      <c r="G294" s="9"/>
    </row>
    <row r="295" spans="5:7" s="3" customFormat="1">
      <c r="E295" s="9"/>
      <c r="F295" s="9"/>
      <c r="G295" s="9"/>
    </row>
    <row r="296" spans="5:7" s="3" customFormat="1">
      <c r="E296" s="9"/>
      <c r="F296" s="9"/>
      <c r="G296" s="9"/>
    </row>
    <row r="297" spans="5:7" s="3" customFormat="1">
      <c r="E297" s="9"/>
      <c r="F297" s="9"/>
      <c r="G297" s="9"/>
    </row>
    <row r="298" spans="5:7" s="3" customFormat="1">
      <c r="E298" s="9"/>
      <c r="F298" s="9"/>
      <c r="G298" s="9"/>
    </row>
    <row r="299" spans="5:7" s="3" customFormat="1">
      <c r="E299" s="9"/>
      <c r="F299" s="9"/>
      <c r="G299" s="9"/>
    </row>
    <row r="300" spans="5:7" s="3" customFormat="1">
      <c r="E300" s="9"/>
      <c r="F300" s="9"/>
      <c r="G300" s="9"/>
    </row>
    <row r="301" spans="5:7" s="3" customFormat="1">
      <c r="E301" s="9"/>
      <c r="F301" s="9"/>
      <c r="G301" s="9"/>
    </row>
    <row r="302" spans="5:7" s="3" customFormat="1">
      <c r="E302" s="9"/>
      <c r="F302" s="9"/>
      <c r="G302" s="9"/>
    </row>
    <row r="303" spans="5:7" s="3" customFormat="1">
      <c r="E303" s="9"/>
      <c r="F303" s="9"/>
      <c r="G303" s="9"/>
    </row>
    <row r="304" spans="5:7" s="3" customFormat="1">
      <c r="E304" s="9"/>
      <c r="F304" s="9"/>
      <c r="G304" s="9"/>
    </row>
    <row r="305" spans="5:7" s="3" customFormat="1">
      <c r="E305" s="9"/>
      <c r="F305" s="9"/>
      <c r="G305" s="9"/>
    </row>
    <row r="306" spans="5:7" s="3" customFormat="1">
      <c r="E306" s="9"/>
      <c r="F306" s="9"/>
      <c r="G306" s="9"/>
    </row>
    <row r="307" spans="5:7" s="3" customFormat="1">
      <c r="E307" s="9"/>
      <c r="F307" s="9"/>
      <c r="G307" s="9"/>
    </row>
    <row r="308" spans="5:7" s="3" customFormat="1">
      <c r="E308" s="9"/>
      <c r="F308" s="9"/>
      <c r="G308" s="9"/>
    </row>
    <row r="309" spans="5:7" s="3" customFormat="1">
      <c r="E309" s="9"/>
      <c r="F309" s="9"/>
      <c r="G309" s="9"/>
    </row>
    <row r="310" spans="5:7" s="3" customFormat="1">
      <c r="E310" s="9"/>
      <c r="F310" s="9"/>
      <c r="G310" s="9"/>
    </row>
    <row r="311" spans="5:7" s="3" customFormat="1">
      <c r="E311" s="9"/>
      <c r="F311" s="9"/>
      <c r="G311" s="9"/>
    </row>
  </sheetData>
  <mergeCells count="22">
    <mergeCell ref="B44:C44"/>
    <mergeCell ref="B67:C67"/>
    <mergeCell ref="B82:C82"/>
    <mergeCell ref="B79:C79"/>
    <mergeCell ref="B80:C80"/>
    <mergeCell ref="B81:C81"/>
    <mergeCell ref="B45:C45"/>
    <mergeCell ref="B65:C65"/>
    <mergeCell ref="B60:C60"/>
    <mergeCell ref="B59:C59"/>
    <mergeCell ref="B58:C58"/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2025-11-19T14:23:48Z</dcterms:modified>
</cp:coreProperties>
</file>